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fphi\AppData\Local\Temp\tmpqio3we6_\"/>
    </mc:Choice>
  </mc:AlternateContent>
  <xr:revisionPtr revIDLastSave="0" documentId="8_{3D603274-27DC-4BE3-BB37-399CD6CAD4A3}" xr6:coauthVersionLast="47" xr6:coauthVersionMax="47" xr10:uidLastSave="{00000000-0000-0000-0000-000000000000}"/>
  <bookViews>
    <workbookView xWindow="-110" yWindow="-110" windowWidth="38620" windowHeight="21100" xr2:uid="{FC2A16F8-CDA6-48A1-B87E-B3E7B81C1B05}"/>
  </bookViews>
  <sheets>
    <sheet name="Read me" sheetId="1" r:id="rId1"/>
    <sheet name="C01A" sheetId="2" r:id="rId2"/>
    <sheet name="C02A" sheetId="3" r:id="rId3"/>
    <sheet name="C03A" sheetId="4" r:id="rId4"/>
    <sheet name="C04A" sheetId="5" r:id="rId5"/>
    <sheet name="C05X" sheetId="6" r:id="rId6"/>
    <sheet name="C06F" sheetId="7" r:id="rId7"/>
    <sheet name="C12A" sheetId="8" r:id="rId8"/>
  </sheets>
  <definedNames>
    <definedName name="_xlnm.Print_Area" localSheetId="1">'C01A'!$G$1:$L$71</definedName>
    <definedName name="_xlnm.Print_Area" localSheetId="2">'C02A'!$W$1:$AG$73</definedName>
    <definedName name="_xlnm.Print_Area" localSheetId="3">'C03A'!$AD$1:$AO$21</definedName>
    <definedName name="_xlnm.Print_Area" localSheetId="4">'C04A'!$Z$1:$AI$32</definedName>
    <definedName name="_xlnm.Print_Area" localSheetId="5">'C05X'!$AV$1:$BI$36</definedName>
    <definedName name="_xlnm.Print_Area" localSheetId="6">'C06F'!$AN$1:$BC$35</definedName>
    <definedName name="_xlnm.Print_Area" localSheetId="7">'C12A'!$AV$1:$BD$33</definedName>
    <definedName name="_xlnm.Print_Area" localSheetId="0">'Read me'!$A$2:$A$22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Y11" i="8" l="1"/>
  <c r="AF30" i="8" s="1"/>
  <c r="P30" i="8"/>
  <c r="O30" i="8"/>
  <c r="N30" i="8"/>
  <c r="M30" i="8"/>
  <c r="L30" i="8"/>
  <c r="K30" i="8"/>
  <c r="J30" i="8"/>
  <c r="I30" i="8"/>
  <c r="H30" i="8"/>
  <c r="G30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D30" i="8"/>
  <c r="AC30" i="8"/>
  <c r="AB30" i="8"/>
  <c r="AA30" i="8"/>
  <c r="Z30" i="8"/>
  <c r="X30" i="8"/>
  <c r="W30" i="8"/>
  <c r="V30" i="8"/>
  <c r="U30" i="8"/>
  <c r="T30" i="8"/>
  <c r="S30" i="8"/>
  <c r="R30" i="8"/>
  <c r="Q30" i="8"/>
  <c r="AU30" i="8"/>
  <c r="F30" i="8"/>
  <c r="E30" i="8"/>
  <c r="D30" i="8"/>
  <c r="C30" i="8"/>
  <c r="P29" i="8"/>
  <c r="O29" i="8"/>
  <c r="N29" i="8"/>
  <c r="M29" i="8"/>
  <c r="L29" i="8"/>
  <c r="K29" i="8"/>
  <c r="J29" i="8"/>
  <c r="I29" i="8"/>
  <c r="H29" i="8"/>
  <c r="G29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X29" i="8"/>
  <c r="W29" i="8"/>
  <c r="V29" i="8"/>
  <c r="U29" i="8"/>
  <c r="T29" i="8"/>
  <c r="S29" i="8"/>
  <c r="R29" i="8"/>
  <c r="Q29" i="8"/>
  <c r="AU29" i="8"/>
  <c r="F29" i="8"/>
  <c r="E29" i="8"/>
  <c r="P28" i="8"/>
  <c r="O28" i="8"/>
  <c r="N28" i="8"/>
  <c r="M28" i="8"/>
  <c r="L28" i="8"/>
  <c r="K28" i="8"/>
  <c r="J28" i="8"/>
  <c r="I28" i="8"/>
  <c r="H28" i="8"/>
  <c r="G28" i="8"/>
  <c r="AT28" i="8"/>
  <c r="AS28" i="8"/>
  <c r="AR28" i="8"/>
  <c r="AQ28" i="8"/>
  <c r="AP28" i="8"/>
  <c r="AO28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X28" i="8"/>
  <c r="W28" i="8"/>
  <c r="V28" i="8"/>
  <c r="U28" i="8"/>
  <c r="T28" i="8"/>
  <c r="S28" i="8"/>
  <c r="R28" i="8"/>
  <c r="Q28" i="8"/>
  <c r="AU28" i="8"/>
  <c r="F28" i="8"/>
  <c r="E28" i="8"/>
  <c r="D28" i="8"/>
  <c r="C28" i="8"/>
  <c r="P27" i="8"/>
  <c r="O27" i="8"/>
  <c r="N27" i="8"/>
  <c r="M27" i="8"/>
  <c r="L27" i="8"/>
  <c r="K27" i="8"/>
  <c r="J27" i="8"/>
  <c r="I27" i="8"/>
  <c r="H27" i="8"/>
  <c r="G27" i="8"/>
  <c r="AT27" i="8"/>
  <c r="AS27" i="8"/>
  <c r="AR27" i="8"/>
  <c r="AQ27" i="8"/>
  <c r="AP27" i="8"/>
  <c r="AM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X27" i="8"/>
  <c r="W27" i="8"/>
  <c r="V27" i="8"/>
  <c r="U27" i="8"/>
  <c r="T27" i="8"/>
  <c r="S27" i="8"/>
  <c r="R27" i="8"/>
  <c r="Q27" i="8"/>
  <c r="AU27" i="8"/>
  <c r="F27" i="8"/>
  <c r="E27" i="8"/>
  <c r="P26" i="8"/>
  <c r="O26" i="8"/>
  <c r="N26" i="8"/>
  <c r="M26" i="8"/>
  <c r="L26" i="8"/>
  <c r="K26" i="8"/>
  <c r="J26" i="8"/>
  <c r="I26" i="8"/>
  <c r="H26" i="8"/>
  <c r="G26" i="8"/>
  <c r="AT26" i="8"/>
  <c r="AS26" i="8"/>
  <c r="AR26" i="8"/>
  <c r="AQ26" i="8"/>
  <c r="AP26" i="8"/>
  <c r="AO26" i="8"/>
  <c r="AN26" i="8"/>
  <c r="AM26" i="8"/>
  <c r="AL26" i="8"/>
  <c r="AK26" i="8"/>
  <c r="AI26" i="8"/>
  <c r="AG26" i="8"/>
  <c r="AE26" i="8"/>
  <c r="AD26" i="8"/>
  <c r="AC26" i="8"/>
  <c r="AB26" i="8"/>
  <c r="AA26" i="8"/>
  <c r="Z26" i="8"/>
  <c r="X26" i="8"/>
  <c r="W26" i="8"/>
  <c r="V26" i="8"/>
  <c r="U26" i="8"/>
  <c r="T26" i="8"/>
  <c r="S26" i="8"/>
  <c r="R26" i="8"/>
  <c r="Q26" i="8"/>
  <c r="AU26" i="8"/>
  <c r="F26" i="8"/>
  <c r="E26" i="8"/>
  <c r="D26" i="8"/>
  <c r="C26" i="8"/>
  <c r="P25" i="8"/>
  <c r="O25" i="8"/>
  <c r="N25" i="8"/>
  <c r="M25" i="8"/>
  <c r="L25" i="8"/>
  <c r="K25" i="8"/>
  <c r="J25" i="8"/>
  <c r="I25" i="8"/>
  <c r="H25" i="8"/>
  <c r="G25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D25" i="8"/>
  <c r="AC25" i="8"/>
  <c r="AB25" i="8"/>
  <c r="AA25" i="8"/>
  <c r="Z25" i="8"/>
  <c r="X25" i="8"/>
  <c r="W25" i="8"/>
  <c r="V25" i="8"/>
  <c r="U25" i="8"/>
  <c r="T25" i="8"/>
  <c r="S25" i="8"/>
  <c r="R25" i="8"/>
  <c r="Q25" i="8"/>
  <c r="AU25" i="8"/>
  <c r="F25" i="8"/>
  <c r="E25" i="8"/>
  <c r="P24" i="8"/>
  <c r="O24" i="8"/>
  <c r="N24" i="8"/>
  <c r="M24" i="8"/>
  <c r="L24" i="8"/>
  <c r="K24" i="8"/>
  <c r="J24" i="8"/>
  <c r="I24" i="8"/>
  <c r="H24" i="8"/>
  <c r="G24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X24" i="8"/>
  <c r="W24" i="8"/>
  <c r="V24" i="8"/>
  <c r="U24" i="8"/>
  <c r="T24" i="8"/>
  <c r="S24" i="8"/>
  <c r="R24" i="8"/>
  <c r="Q24" i="8"/>
  <c r="AU24" i="8"/>
  <c r="F24" i="8"/>
  <c r="E24" i="8"/>
  <c r="P23" i="8"/>
  <c r="O23" i="8"/>
  <c r="N23" i="8"/>
  <c r="M23" i="8"/>
  <c r="L23" i="8"/>
  <c r="K23" i="8"/>
  <c r="J23" i="8"/>
  <c r="I23" i="8"/>
  <c r="H23" i="8"/>
  <c r="G23" i="8"/>
  <c r="AT23" i="8"/>
  <c r="AS23" i="8"/>
  <c r="AR23" i="8"/>
  <c r="AQ23" i="8"/>
  <c r="AP23" i="8"/>
  <c r="AO23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X23" i="8"/>
  <c r="W23" i="8"/>
  <c r="V23" i="8"/>
  <c r="U23" i="8"/>
  <c r="T23" i="8"/>
  <c r="S23" i="8"/>
  <c r="R23" i="8"/>
  <c r="Q23" i="8"/>
  <c r="AU23" i="8"/>
  <c r="F23" i="8"/>
  <c r="E23" i="8"/>
  <c r="D23" i="8"/>
  <c r="C23" i="8"/>
  <c r="P22" i="8"/>
  <c r="O22" i="8"/>
  <c r="N22" i="8"/>
  <c r="M22" i="8"/>
  <c r="L22" i="8"/>
  <c r="K22" i="8"/>
  <c r="J22" i="8"/>
  <c r="I22" i="8"/>
  <c r="H22" i="8"/>
  <c r="G22" i="8"/>
  <c r="AT22" i="8"/>
  <c r="AS22" i="8"/>
  <c r="AR22" i="8"/>
  <c r="AQ22" i="8"/>
  <c r="AP22" i="8"/>
  <c r="AO22" i="8"/>
  <c r="AN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X22" i="8"/>
  <c r="W22" i="8"/>
  <c r="V22" i="8"/>
  <c r="U22" i="8"/>
  <c r="T22" i="8"/>
  <c r="S22" i="8"/>
  <c r="R22" i="8"/>
  <c r="Q22" i="8"/>
  <c r="AU22" i="8"/>
  <c r="F22" i="8"/>
  <c r="E22" i="8"/>
  <c r="D22" i="8"/>
  <c r="C22" i="8"/>
  <c r="P21" i="8"/>
  <c r="O21" i="8"/>
  <c r="N21" i="8"/>
  <c r="M21" i="8"/>
  <c r="L21" i="8"/>
  <c r="K21" i="8"/>
  <c r="J21" i="8"/>
  <c r="I21" i="8"/>
  <c r="H21" i="8"/>
  <c r="G21" i="8"/>
  <c r="AT21" i="8"/>
  <c r="AS21" i="8"/>
  <c r="AR21" i="8"/>
  <c r="AQ21" i="8"/>
  <c r="AP21" i="8"/>
  <c r="AO21" i="8"/>
  <c r="AN21" i="8"/>
  <c r="AM21" i="8"/>
  <c r="AL21" i="8"/>
  <c r="AK21" i="8"/>
  <c r="AJ21" i="8"/>
  <c r="AI21" i="8"/>
  <c r="AG21" i="8"/>
  <c r="AF21" i="8"/>
  <c r="AE21" i="8"/>
  <c r="AD21" i="8"/>
  <c r="AC21" i="8"/>
  <c r="AB21" i="8"/>
  <c r="AA21" i="8"/>
  <c r="Z21" i="8"/>
  <c r="X21" i="8"/>
  <c r="W21" i="8"/>
  <c r="V21" i="8"/>
  <c r="U21" i="8"/>
  <c r="T21" i="8"/>
  <c r="S21" i="8"/>
  <c r="R21" i="8"/>
  <c r="Q21" i="8"/>
  <c r="AU21" i="8"/>
  <c r="F21" i="8"/>
  <c r="E21" i="8"/>
  <c r="P20" i="8"/>
  <c r="O20" i="8"/>
  <c r="N20" i="8"/>
  <c r="M20" i="8"/>
  <c r="L20" i="8"/>
  <c r="K20" i="8"/>
  <c r="J20" i="8"/>
  <c r="I20" i="8"/>
  <c r="H20" i="8"/>
  <c r="G20" i="8"/>
  <c r="AT20" i="8"/>
  <c r="AS20" i="8"/>
  <c r="AR20" i="8"/>
  <c r="AQ20" i="8"/>
  <c r="AP20" i="8"/>
  <c r="AO20" i="8"/>
  <c r="AN20" i="8"/>
  <c r="AM20" i="8"/>
  <c r="AL20" i="8"/>
  <c r="AK20" i="8"/>
  <c r="AJ20" i="8"/>
  <c r="AI20" i="8"/>
  <c r="AH20" i="8"/>
  <c r="AG20" i="8"/>
  <c r="AF20" i="8"/>
  <c r="AE20" i="8"/>
  <c r="AD20" i="8"/>
  <c r="AB20" i="8"/>
  <c r="AA20" i="8"/>
  <c r="Z20" i="8"/>
  <c r="X20" i="8"/>
  <c r="W20" i="8"/>
  <c r="V20" i="8"/>
  <c r="U20" i="8"/>
  <c r="T20" i="8"/>
  <c r="S20" i="8"/>
  <c r="R20" i="8"/>
  <c r="Q20" i="8"/>
  <c r="AU20" i="8"/>
  <c r="F20" i="8"/>
  <c r="E20" i="8"/>
  <c r="P19" i="8"/>
  <c r="O19" i="8"/>
  <c r="N19" i="8"/>
  <c r="M19" i="8"/>
  <c r="L19" i="8"/>
  <c r="K19" i="8"/>
  <c r="J19" i="8"/>
  <c r="I19" i="8"/>
  <c r="H19" i="8"/>
  <c r="G19" i="8"/>
  <c r="AT19" i="8"/>
  <c r="AS19" i="8"/>
  <c r="AR19" i="8"/>
  <c r="AQ19" i="8"/>
  <c r="AP19" i="8"/>
  <c r="AO19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X19" i="8"/>
  <c r="W19" i="8"/>
  <c r="V19" i="8"/>
  <c r="U19" i="8"/>
  <c r="T19" i="8"/>
  <c r="S19" i="8"/>
  <c r="R19" i="8"/>
  <c r="Q19" i="8"/>
  <c r="AU19" i="8"/>
  <c r="F19" i="8"/>
  <c r="E19" i="8"/>
  <c r="P18" i="8"/>
  <c r="O18" i="8"/>
  <c r="N18" i="8"/>
  <c r="M18" i="8"/>
  <c r="L18" i="8"/>
  <c r="K18" i="8"/>
  <c r="J18" i="8"/>
  <c r="I18" i="8"/>
  <c r="H18" i="8"/>
  <c r="G18" i="8"/>
  <c r="AT18" i="8"/>
  <c r="AS18" i="8"/>
  <c r="AR18" i="8"/>
  <c r="AQ18" i="8"/>
  <c r="AP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X18" i="8"/>
  <c r="W18" i="8"/>
  <c r="V18" i="8"/>
  <c r="U18" i="8"/>
  <c r="T18" i="8"/>
  <c r="S18" i="8"/>
  <c r="R18" i="8"/>
  <c r="Q18" i="8"/>
  <c r="AU18" i="8"/>
  <c r="F18" i="8"/>
  <c r="E18" i="8"/>
  <c r="P17" i="8"/>
  <c r="O17" i="8"/>
  <c r="N17" i="8"/>
  <c r="M17" i="8"/>
  <c r="L17" i="8"/>
  <c r="K17" i="8"/>
  <c r="J17" i="8"/>
  <c r="I17" i="8"/>
  <c r="H17" i="8"/>
  <c r="G17" i="8"/>
  <c r="AT17" i="8"/>
  <c r="AS17" i="8"/>
  <c r="AR17" i="8"/>
  <c r="AQ17" i="8"/>
  <c r="AP17" i="8"/>
  <c r="AO17" i="8"/>
  <c r="AN17" i="8"/>
  <c r="AM17" i="8"/>
  <c r="AL17" i="8"/>
  <c r="AK17" i="8"/>
  <c r="AJ17" i="8"/>
  <c r="AI17" i="8"/>
  <c r="AG17" i="8"/>
  <c r="AF17" i="8"/>
  <c r="AE17" i="8"/>
  <c r="AD17" i="8"/>
  <c r="AC17" i="8"/>
  <c r="AB17" i="8"/>
  <c r="AA17" i="8"/>
  <c r="Z17" i="8"/>
  <c r="X17" i="8"/>
  <c r="W17" i="8"/>
  <c r="V17" i="8"/>
  <c r="U17" i="8"/>
  <c r="T17" i="8"/>
  <c r="S17" i="8"/>
  <c r="R17" i="8"/>
  <c r="Q17" i="8"/>
  <c r="AU17" i="8"/>
  <c r="F17" i="8"/>
  <c r="E17" i="8"/>
  <c r="P16" i="8"/>
  <c r="O16" i="8"/>
  <c r="N16" i="8"/>
  <c r="M16" i="8"/>
  <c r="L16" i="8"/>
  <c r="K16" i="8"/>
  <c r="J16" i="8"/>
  <c r="I16" i="8"/>
  <c r="H16" i="8"/>
  <c r="G16" i="8"/>
  <c r="AT16" i="8"/>
  <c r="AS16" i="8"/>
  <c r="AR16" i="8"/>
  <c r="AQ16" i="8"/>
  <c r="AP16" i="8"/>
  <c r="AO16" i="8"/>
  <c r="AN16" i="8"/>
  <c r="AM16" i="8"/>
  <c r="AL16" i="8"/>
  <c r="AK16" i="8"/>
  <c r="AJ16" i="8"/>
  <c r="AI16" i="8"/>
  <c r="AH16" i="8"/>
  <c r="AG16" i="8"/>
  <c r="AF16" i="8"/>
  <c r="AE16" i="8"/>
  <c r="AD16" i="8"/>
  <c r="AB16" i="8"/>
  <c r="AA16" i="8"/>
  <c r="Z16" i="8"/>
  <c r="X16" i="8"/>
  <c r="W16" i="8"/>
  <c r="V16" i="8"/>
  <c r="U16" i="8"/>
  <c r="T16" i="8"/>
  <c r="S16" i="8"/>
  <c r="R16" i="8"/>
  <c r="Q16" i="8"/>
  <c r="AU16" i="8"/>
  <c r="F16" i="8"/>
  <c r="E16" i="8"/>
  <c r="P15" i="8"/>
  <c r="O15" i="8"/>
  <c r="N15" i="8"/>
  <c r="M15" i="8"/>
  <c r="L15" i="8"/>
  <c r="K15" i="8"/>
  <c r="J15" i="8"/>
  <c r="I15" i="8"/>
  <c r="H15" i="8"/>
  <c r="G15" i="8"/>
  <c r="AT15" i="8"/>
  <c r="AS15" i="8"/>
  <c r="AR15" i="8"/>
  <c r="AQ15" i="8"/>
  <c r="AP15" i="8"/>
  <c r="AO15" i="8"/>
  <c r="AN15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X15" i="8"/>
  <c r="W15" i="8"/>
  <c r="V15" i="8"/>
  <c r="U15" i="8"/>
  <c r="T15" i="8"/>
  <c r="S15" i="8"/>
  <c r="R15" i="8"/>
  <c r="Q15" i="8"/>
  <c r="AU15" i="8"/>
  <c r="F15" i="8"/>
  <c r="E15" i="8"/>
  <c r="D15" i="8"/>
  <c r="C15" i="8"/>
  <c r="P14" i="8"/>
  <c r="O14" i="8"/>
  <c r="N14" i="8"/>
  <c r="M14" i="8"/>
  <c r="L14" i="8"/>
  <c r="K14" i="8"/>
  <c r="J14" i="8"/>
  <c r="I14" i="8"/>
  <c r="H14" i="8"/>
  <c r="G14" i="8"/>
  <c r="AT14" i="8"/>
  <c r="AS14" i="8"/>
  <c r="AR14" i="8"/>
  <c r="AQ14" i="8"/>
  <c r="AP14" i="8"/>
  <c r="AO14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X14" i="8"/>
  <c r="W14" i="8"/>
  <c r="V14" i="8"/>
  <c r="U14" i="8"/>
  <c r="T14" i="8"/>
  <c r="S14" i="8"/>
  <c r="R14" i="8"/>
  <c r="Q14" i="8"/>
  <c r="AU14" i="8"/>
  <c r="F14" i="8"/>
  <c r="E14" i="8"/>
  <c r="P13" i="8"/>
  <c r="O13" i="8"/>
  <c r="N13" i="8"/>
  <c r="M13" i="8"/>
  <c r="L13" i="8"/>
  <c r="K13" i="8"/>
  <c r="J13" i="8"/>
  <c r="I13" i="8"/>
  <c r="H13" i="8"/>
  <c r="G13" i="8"/>
  <c r="AT13" i="8"/>
  <c r="AS13" i="8"/>
  <c r="AR13" i="8"/>
  <c r="AQ13" i="8"/>
  <c r="AP13" i="8"/>
  <c r="AO13" i="8"/>
  <c r="AN13" i="8"/>
  <c r="AM13" i="8"/>
  <c r="AL13" i="8"/>
  <c r="AK13" i="8"/>
  <c r="AI13" i="8"/>
  <c r="AH13" i="8"/>
  <c r="AG13" i="8"/>
  <c r="AF13" i="8"/>
  <c r="AE13" i="8"/>
  <c r="AD13" i="8"/>
  <c r="AC13" i="8"/>
  <c r="AB13" i="8"/>
  <c r="AA13" i="8"/>
  <c r="Z13" i="8"/>
  <c r="X13" i="8"/>
  <c r="W13" i="8"/>
  <c r="V13" i="8"/>
  <c r="U13" i="8"/>
  <c r="T13" i="8"/>
  <c r="S13" i="8"/>
  <c r="R13" i="8"/>
  <c r="Q13" i="8"/>
  <c r="AU13" i="8"/>
  <c r="F13" i="8"/>
  <c r="E13" i="8"/>
  <c r="P12" i="8"/>
  <c r="O12" i="8"/>
  <c r="N12" i="8"/>
  <c r="M12" i="8"/>
  <c r="L12" i="8"/>
  <c r="K12" i="8"/>
  <c r="J12" i="8"/>
  <c r="I12" i="8"/>
  <c r="H12" i="8"/>
  <c r="G12" i="8"/>
  <c r="AT12" i="8"/>
  <c r="AS12" i="8"/>
  <c r="AR12" i="8"/>
  <c r="AQ12" i="8"/>
  <c r="AP12" i="8"/>
  <c r="AO12" i="8"/>
  <c r="AN12" i="8"/>
  <c r="AM12" i="8"/>
  <c r="AL12" i="8"/>
  <c r="AK12" i="8"/>
  <c r="AJ12" i="8"/>
  <c r="AI12" i="8"/>
  <c r="AH12" i="8"/>
  <c r="AG12" i="8"/>
  <c r="AF12" i="8"/>
  <c r="AD12" i="8"/>
  <c r="AC12" i="8"/>
  <c r="AB12" i="8"/>
  <c r="AA12" i="8"/>
  <c r="Z12" i="8"/>
  <c r="X12" i="8"/>
  <c r="W12" i="8"/>
  <c r="V12" i="8"/>
  <c r="U12" i="8"/>
  <c r="T12" i="8"/>
  <c r="S12" i="8"/>
  <c r="R12" i="8"/>
  <c r="Q12" i="8"/>
  <c r="AU12" i="8"/>
  <c r="F12" i="8"/>
  <c r="E12" i="8"/>
  <c r="P11" i="8"/>
  <c r="O11" i="8"/>
  <c r="N11" i="8"/>
  <c r="M11" i="8"/>
  <c r="L11" i="8"/>
  <c r="K11" i="8"/>
  <c r="J11" i="8"/>
  <c r="I11" i="8"/>
  <c r="H11" i="8"/>
  <c r="G11" i="8"/>
  <c r="AT11" i="8"/>
  <c r="AS11" i="8"/>
  <c r="AR11" i="8"/>
  <c r="AQ11" i="8"/>
  <c r="AP11" i="8"/>
  <c r="AO11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X11" i="8"/>
  <c r="W11" i="8"/>
  <c r="V11" i="8"/>
  <c r="U11" i="8"/>
  <c r="T11" i="8"/>
  <c r="S11" i="8"/>
  <c r="R11" i="8"/>
  <c r="Q11" i="8"/>
  <c r="AU11" i="8"/>
  <c r="F11" i="8"/>
  <c r="E11" i="8"/>
  <c r="B7" i="8"/>
  <c r="U11" i="7"/>
  <c r="AL23" i="7" s="1"/>
  <c r="T11" i="7"/>
  <c r="AC30" i="7" s="1"/>
  <c r="M30" i="7"/>
  <c r="N30" i="7"/>
  <c r="G30" i="7"/>
  <c r="O30" i="7"/>
  <c r="S30" i="7"/>
  <c r="R30" i="7"/>
  <c r="F30" i="7"/>
  <c r="Q30" i="7"/>
  <c r="P30" i="7"/>
  <c r="L30" i="7"/>
  <c r="K30" i="7"/>
  <c r="J30" i="7"/>
  <c r="I30" i="7"/>
  <c r="H30" i="7"/>
  <c r="AM30" i="7"/>
  <c r="AL30" i="7"/>
  <c r="AK30" i="7"/>
  <c r="AJ30" i="7"/>
  <c r="AI30" i="7"/>
  <c r="AH30" i="7"/>
  <c r="AG30" i="7"/>
  <c r="AF30" i="7"/>
  <c r="AE30" i="7"/>
  <c r="AD30" i="7"/>
  <c r="AB30" i="7"/>
  <c r="Z30" i="7"/>
  <c r="X30" i="7"/>
  <c r="W30" i="7"/>
  <c r="V30" i="7"/>
  <c r="M29" i="7"/>
  <c r="N29" i="7"/>
  <c r="G29" i="7"/>
  <c r="O29" i="7"/>
  <c r="S29" i="7"/>
  <c r="R29" i="7"/>
  <c r="F29" i="7"/>
  <c r="Q29" i="7"/>
  <c r="P29" i="7"/>
  <c r="L29" i="7"/>
  <c r="K29" i="7"/>
  <c r="J29" i="7"/>
  <c r="I29" i="7"/>
  <c r="H29" i="7"/>
  <c r="AM29" i="7"/>
  <c r="AL29" i="7"/>
  <c r="AK29" i="7"/>
  <c r="AJ29" i="7"/>
  <c r="AI29" i="7"/>
  <c r="AG29" i="7"/>
  <c r="AF29" i="7"/>
  <c r="AE29" i="7"/>
  <c r="AD29" i="7"/>
  <c r="AC29" i="7"/>
  <c r="AB29" i="7"/>
  <c r="AA29" i="7"/>
  <c r="Z29" i="7"/>
  <c r="Y29" i="7"/>
  <c r="X29" i="7"/>
  <c r="W29" i="7"/>
  <c r="V29" i="7"/>
  <c r="G28" i="7"/>
  <c r="N28" i="7"/>
  <c r="M28" i="7"/>
  <c r="O28" i="7"/>
  <c r="S28" i="7"/>
  <c r="R28" i="7"/>
  <c r="F28" i="7"/>
  <c r="Q28" i="7"/>
  <c r="P28" i="7"/>
  <c r="L28" i="7"/>
  <c r="K28" i="7"/>
  <c r="J28" i="7"/>
  <c r="I28" i="7"/>
  <c r="H28" i="7"/>
  <c r="AL28" i="7"/>
  <c r="AK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D28" i="7"/>
  <c r="S27" i="7"/>
  <c r="R27" i="7"/>
  <c r="Q27" i="7"/>
  <c r="P27" i="7"/>
  <c r="O27" i="7"/>
  <c r="M27" i="7"/>
  <c r="N27" i="7"/>
  <c r="L27" i="7"/>
  <c r="K27" i="7"/>
  <c r="J27" i="7"/>
  <c r="I27" i="7"/>
  <c r="H27" i="7"/>
  <c r="G27" i="7"/>
  <c r="F27" i="7"/>
  <c r="AM27" i="7"/>
  <c r="AL27" i="7"/>
  <c r="AK27" i="7"/>
  <c r="AJ27" i="7"/>
  <c r="AI27" i="7"/>
  <c r="AH27" i="7"/>
  <c r="AG27" i="7"/>
  <c r="AF27" i="7"/>
  <c r="AE27" i="7"/>
  <c r="AD27" i="7"/>
  <c r="AB27" i="7"/>
  <c r="Z27" i="7"/>
  <c r="Y27" i="7"/>
  <c r="X27" i="7"/>
  <c r="W27" i="7"/>
  <c r="V27" i="7"/>
  <c r="S26" i="7"/>
  <c r="R26" i="7"/>
  <c r="Q26" i="7"/>
  <c r="P26" i="7"/>
  <c r="L26" i="7"/>
  <c r="K26" i="7"/>
  <c r="J26" i="7"/>
  <c r="I26" i="7"/>
  <c r="H26" i="7"/>
  <c r="G26" i="7"/>
  <c r="F26" i="7"/>
  <c r="AM26" i="7"/>
  <c r="AL26" i="7"/>
  <c r="AK26" i="7"/>
  <c r="AJ26" i="7"/>
  <c r="AI26" i="7"/>
  <c r="AG26" i="7"/>
  <c r="AD26" i="7"/>
  <c r="AC26" i="7"/>
  <c r="AB26" i="7"/>
  <c r="AA26" i="7"/>
  <c r="Z26" i="7"/>
  <c r="Y26" i="7"/>
  <c r="X26" i="7"/>
  <c r="W26" i="7"/>
  <c r="V26" i="7"/>
  <c r="S25" i="7"/>
  <c r="R25" i="7"/>
  <c r="Q25" i="7"/>
  <c r="P25" i="7"/>
  <c r="L25" i="7"/>
  <c r="K25" i="7"/>
  <c r="J25" i="7"/>
  <c r="I25" i="7"/>
  <c r="H25" i="7"/>
  <c r="G25" i="7"/>
  <c r="F25" i="7"/>
  <c r="AM25" i="7"/>
  <c r="AL25" i="7"/>
  <c r="AK25" i="7"/>
  <c r="AJ25" i="7"/>
  <c r="AI25" i="7"/>
  <c r="AH25" i="7"/>
  <c r="AG25" i="7"/>
  <c r="AF25" i="7"/>
  <c r="AD25" i="7"/>
  <c r="AC25" i="7"/>
  <c r="AB25" i="7"/>
  <c r="AA25" i="7"/>
  <c r="Z25" i="7"/>
  <c r="Y25" i="7"/>
  <c r="X25" i="7"/>
  <c r="W25" i="7"/>
  <c r="V25" i="7"/>
  <c r="S24" i="7"/>
  <c r="R24" i="7"/>
  <c r="Q24" i="7"/>
  <c r="P24" i="7"/>
  <c r="L24" i="7"/>
  <c r="K24" i="7"/>
  <c r="J24" i="7"/>
  <c r="I24" i="7"/>
  <c r="H24" i="7"/>
  <c r="G24" i="7"/>
  <c r="F24" i="7"/>
  <c r="AM24" i="7"/>
  <c r="AL24" i="7"/>
  <c r="AK24" i="7"/>
  <c r="AJ24" i="7"/>
  <c r="AI24" i="7"/>
  <c r="AH24" i="7"/>
  <c r="AG24" i="7"/>
  <c r="AF24" i="7"/>
  <c r="AD24" i="7"/>
  <c r="AC24" i="7"/>
  <c r="AB24" i="7"/>
  <c r="AA24" i="7"/>
  <c r="Z24" i="7"/>
  <c r="Y24" i="7"/>
  <c r="X24" i="7"/>
  <c r="W24" i="7"/>
  <c r="V24" i="7"/>
  <c r="S23" i="7"/>
  <c r="R23" i="7"/>
  <c r="Q23" i="7"/>
  <c r="P23" i="7"/>
  <c r="L23" i="7"/>
  <c r="K23" i="7"/>
  <c r="J23" i="7"/>
  <c r="I23" i="7"/>
  <c r="H23" i="7"/>
  <c r="G23" i="7"/>
  <c r="F23" i="7"/>
  <c r="AM23" i="7"/>
  <c r="AK23" i="7"/>
  <c r="AJ23" i="7"/>
  <c r="AI23" i="7"/>
  <c r="AH23" i="7"/>
  <c r="AG23" i="7"/>
  <c r="AF23" i="7"/>
  <c r="AD23" i="7"/>
  <c r="AC23" i="7"/>
  <c r="AB23" i="7"/>
  <c r="AA23" i="7"/>
  <c r="Z23" i="7"/>
  <c r="Y23" i="7"/>
  <c r="X23" i="7"/>
  <c r="W23" i="7"/>
  <c r="S22" i="7"/>
  <c r="R22" i="7"/>
  <c r="Q22" i="7"/>
  <c r="P22" i="7"/>
  <c r="L22" i="7"/>
  <c r="K22" i="7"/>
  <c r="J22" i="7"/>
  <c r="I22" i="7"/>
  <c r="H22" i="7"/>
  <c r="G22" i="7"/>
  <c r="F22" i="7"/>
  <c r="AM22" i="7"/>
  <c r="AL22" i="7"/>
  <c r="AK22" i="7"/>
  <c r="AI22" i="7"/>
  <c r="AH22" i="7"/>
  <c r="AG22" i="7"/>
  <c r="AF22" i="7"/>
  <c r="AD22" i="7"/>
  <c r="AC22" i="7"/>
  <c r="AB22" i="7"/>
  <c r="AA22" i="7"/>
  <c r="Z22" i="7"/>
  <c r="W22" i="7"/>
  <c r="S21" i="7"/>
  <c r="R21" i="7"/>
  <c r="Q21" i="7"/>
  <c r="P21" i="7"/>
  <c r="L21" i="7"/>
  <c r="K21" i="7"/>
  <c r="J21" i="7"/>
  <c r="I21" i="7"/>
  <c r="H21" i="7"/>
  <c r="G21" i="7"/>
  <c r="F21" i="7"/>
  <c r="AM21" i="7"/>
  <c r="AL21" i="7"/>
  <c r="AK21" i="7"/>
  <c r="AI21" i="7"/>
  <c r="AH21" i="7"/>
  <c r="AG21" i="7"/>
  <c r="AF21" i="7"/>
  <c r="AD21" i="7"/>
  <c r="AB21" i="7"/>
  <c r="Z21" i="7"/>
  <c r="Y21" i="7"/>
  <c r="X21" i="7"/>
  <c r="W21" i="7"/>
  <c r="V21" i="7"/>
  <c r="S20" i="7"/>
  <c r="R20" i="7"/>
  <c r="Q20" i="7"/>
  <c r="P20" i="7"/>
  <c r="L20" i="7"/>
  <c r="K20" i="7"/>
  <c r="J20" i="7"/>
  <c r="I20" i="7"/>
  <c r="H20" i="7"/>
  <c r="G20" i="7"/>
  <c r="F20" i="7"/>
  <c r="AM20" i="7"/>
  <c r="AL20" i="7"/>
  <c r="AK20" i="7"/>
  <c r="AJ20" i="7"/>
  <c r="AI20" i="7"/>
  <c r="AG20" i="7"/>
  <c r="AD20" i="7"/>
  <c r="AC20" i="7"/>
  <c r="AB20" i="7"/>
  <c r="AA20" i="7"/>
  <c r="Z20" i="7"/>
  <c r="Y20" i="7"/>
  <c r="X20" i="7"/>
  <c r="W20" i="7"/>
  <c r="V20" i="7"/>
  <c r="S19" i="7"/>
  <c r="R19" i="7"/>
  <c r="Q19" i="7"/>
  <c r="P19" i="7"/>
  <c r="L19" i="7"/>
  <c r="K19" i="7"/>
  <c r="J19" i="7"/>
  <c r="I19" i="7"/>
  <c r="H19" i="7"/>
  <c r="G19" i="7"/>
  <c r="F19" i="7"/>
  <c r="AM19" i="7"/>
  <c r="AL19" i="7"/>
  <c r="AK19" i="7"/>
  <c r="AJ19" i="7"/>
  <c r="AI19" i="7"/>
  <c r="AH19" i="7"/>
  <c r="AG19" i="7"/>
  <c r="AF19" i="7"/>
  <c r="AD19" i="7"/>
  <c r="AC19" i="7"/>
  <c r="AB19" i="7"/>
  <c r="AA19" i="7"/>
  <c r="Z19" i="7"/>
  <c r="Y19" i="7"/>
  <c r="X19" i="7"/>
  <c r="W19" i="7"/>
  <c r="V19" i="7"/>
  <c r="S18" i="7"/>
  <c r="R18" i="7"/>
  <c r="Q18" i="7"/>
  <c r="P18" i="7"/>
  <c r="L18" i="7"/>
  <c r="K18" i="7"/>
  <c r="J18" i="7"/>
  <c r="I18" i="7"/>
  <c r="H18" i="7"/>
  <c r="G18" i="7"/>
  <c r="F18" i="7"/>
  <c r="AM18" i="7"/>
  <c r="AL18" i="7"/>
  <c r="AK18" i="7"/>
  <c r="AJ18" i="7"/>
  <c r="AI18" i="7"/>
  <c r="AH18" i="7"/>
  <c r="AG18" i="7"/>
  <c r="AF18" i="7"/>
  <c r="AD18" i="7"/>
  <c r="AC18" i="7"/>
  <c r="AB18" i="7"/>
  <c r="AA18" i="7"/>
  <c r="Z18" i="7"/>
  <c r="Y18" i="7"/>
  <c r="X18" i="7"/>
  <c r="W18" i="7"/>
  <c r="V18" i="7"/>
  <c r="S17" i="7"/>
  <c r="R17" i="7"/>
  <c r="Q17" i="7"/>
  <c r="P17" i="7"/>
  <c r="L17" i="7"/>
  <c r="K17" i="7"/>
  <c r="J17" i="7"/>
  <c r="I17" i="7"/>
  <c r="H17" i="7"/>
  <c r="G17" i="7"/>
  <c r="F17" i="7"/>
  <c r="AM17" i="7"/>
  <c r="AL17" i="7"/>
  <c r="AK17" i="7"/>
  <c r="AJ17" i="7"/>
  <c r="AI17" i="7"/>
  <c r="AH17" i="7"/>
  <c r="AG17" i="7"/>
  <c r="AF17" i="7"/>
  <c r="AD17" i="7"/>
  <c r="AC17" i="7"/>
  <c r="AB17" i="7"/>
  <c r="AA17" i="7"/>
  <c r="Z17" i="7"/>
  <c r="Y17" i="7"/>
  <c r="X17" i="7"/>
  <c r="W17" i="7"/>
  <c r="S16" i="7"/>
  <c r="R16" i="7"/>
  <c r="Q16" i="7"/>
  <c r="P16" i="7"/>
  <c r="L16" i="7"/>
  <c r="K16" i="7"/>
  <c r="J16" i="7"/>
  <c r="I16" i="7"/>
  <c r="H16" i="7"/>
  <c r="G16" i="7"/>
  <c r="F16" i="7"/>
  <c r="AM16" i="7"/>
  <c r="AL16" i="7"/>
  <c r="AK16" i="7"/>
  <c r="AJ16" i="7"/>
  <c r="AI16" i="7"/>
  <c r="AH16" i="7"/>
  <c r="AG16" i="7"/>
  <c r="AF16" i="7"/>
  <c r="AD16" i="7"/>
  <c r="AC16" i="7"/>
  <c r="AB16" i="7"/>
  <c r="AA16" i="7"/>
  <c r="Z16" i="7"/>
  <c r="W16" i="7"/>
  <c r="S15" i="7"/>
  <c r="R15" i="7"/>
  <c r="Q15" i="7"/>
  <c r="P15" i="7"/>
  <c r="L15" i="7"/>
  <c r="K15" i="7"/>
  <c r="J15" i="7"/>
  <c r="I15" i="7"/>
  <c r="H15" i="7"/>
  <c r="G15" i="7"/>
  <c r="F15" i="7"/>
  <c r="AM15" i="7"/>
  <c r="AL15" i="7"/>
  <c r="AK15" i="7"/>
  <c r="AJ15" i="7"/>
  <c r="AI15" i="7"/>
  <c r="AH15" i="7"/>
  <c r="AG15" i="7"/>
  <c r="AF15" i="7"/>
  <c r="AD15" i="7"/>
  <c r="AB15" i="7"/>
  <c r="Z15" i="7"/>
  <c r="Y15" i="7"/>
  <c r="X15" i="7"/>
  <c r="W15" i="7"/>
  <c r="V15" i="7"/>
  <c r="S14" i="7"/>
  <c r="R14" i="7"/>
  <c r="Q14" i="7"/>
  <c r="P14" i="7"/>
  <c r="L14" i="7"/>
  <c r="K14" i="7"/>
  <c r="J14" i="7"/>
  <c r="I14" i="7"/>
  <c r="H14" i="7"/>
  <c r="G14" i="7"/>
  <c r="F14" i="7"/>
  <c r="AM14" i="7"/>
  <c r="AL14" i="7"/>
  <c r="AK14" i="7"/>
  <c r="AI14" i="7"/>
  <c r="AG14" i="7"/>
  <c r="AD14" i="7"/>
  <c r="AC14" i="7"/>
  <c r="AB14" i="7"/>
  <c r="AA14" i="7"/>
  <c r="Z14" i="7"/>
  <c r="Y14" i="7"/>
  <c r="X14" i="7"/>
  <c r="W14" i="7"/>
  <c r="V14" i="7"/>
  <c r="S13" i="7"/>
  <c r="R13" i="7"/>
  <c r="Q13" i="7"/>
  <c r="P13" i="7"/>
  <c r="L13" i="7"/>
  <c r="K13" i="7"/>
  <c r="J13" i="7"/>
  <c r="I13" i="7"/>
  <c r="H13" i="7"/>
  <c r="G13" i="7"/>
  <c r="F13" i="7"/>
  <c r="D12" i="7" s="1"/>
  <c r="AM13" i="7"/>
  <c r="AK13" i="7"/>
  <c r="AJ13" i="7"/>
  <c r="AI13" i="7"/>
  <c r="AH13" i="7"/>
  <c r="AG13" i="7"/>
  <c r="AF13" i="7"/>
  <c r="AD13" i="7"/>
  <c r="AC13" i="7"/>
  <c r="AB13" i="7"/>
  <c r="AA13" i="7"/>
  <c r="Z13" i="7"/>
  <c r="Y13" i="7"/>
  <c r="X13" i="7"/>
  <c r="W13" i="7"/>
  <c r="V13" i="7"/>
  <c r="O12" i="7"/>
  <c r="S12" i="7"/>
  <c r="R12" i="7"/>
  <c r="F12" i="7"/>
  <c r="Q12" i="7"/>
  <c r="P12" i="7"/>
  <c r="L12" i="7"/>
  <c r="J12" i="7"/>
  <c r="I12" i="7"/>
  <c r="H12" i="7"/>
  <c r="AM12" i="7"/>
  <c r="AL12" i="7"/>
  <c r="AK12" i="7"/>
  <c r="AJ12" i="7"/>
  <c r="AI12" i="7"/>
  <c r="AH12" i="7"/>
  <c r="AG12" i="7"/>
  <c r="AF12" i="7"/>
  <c r="AE12" i="7"/>
  <c r="AD12" i="7"/>
  <c r="AC12" i="7"/>
  <c r="Z12" i="7"/>
  <c r="Y12" i="7"/>
  <c r="X12" i="7"/>
  <c r="W12" i="7"/>
  <c r="V12" i="7"/>
  <c r="N11" i="7"/>
  <c r="M11" i="7"/>
  <c r="O11" i="7"/>
  <c r="S11" i="7"/>
  <c r="R11" i="7"/>
  <c r="F11" i="7"/>
  <c r="Q11" i="7"/>
  <c r="P11" i="7"/>
  <c r="L11" i="7"/>
  <c r="K11" i="7"/>
  <c r="J11" i="7"/>
  <c r="I11" i="7"/>
  <c r="H11" i="7"/>
  <c r="AM11" i="7"/>
  <c r="AL11" i="7"/>
  <c r="AK11" i="7"/>
  <c r="AJ11" i="7"/>
  <c r="AI11" i="7"/>
  <c r="AH11" i="7"/>
  <c r="AG11" i="7"/>
  <c r="AF11" i="7"/>
  <c r="AE11" i="7"/>
  <c r="AD11" i="7"/>
  <c r="AC11" i="7"/>
  <c r="AB11" i="7"/>
  <c r="AA11" i="7"/>
  <c r="Z11" i="7"/>
  <c r="Y11" i="7"/>
  <c r="X11" i="7"/>
  <c r="W11" i="7"/>
  <c r="B7" i="7"/>
  <c r="X11" i="6"/>
  <c r="AP27" i="6" s="1"/>
  <c r="W11" i="6"/>
  <c r="AH23" i="6" s="1"/>
  <c r="L27" i="6"/>
  <c r="E27" i="6"/>
  <c r="M27" i="6"/>
  <c r="N27" i="6"/>
  <c r="T27" i="6"/>
  <c r="S27" i="6"/>
  <c r="G27" i="6"/>
  <c r="F27" i="6"/>
  <c r="R27" i="6"/>
  <c r="Q27" i="6"/>
  <c r="P27" i="6"/>
  <c r="AK27" i="6" s="1"/>
  <c r="O27" i="6"/>
  <c r="AI27" i="6" s="1"/>
  <c r="K27" i="6"/>
  <c r="J27" i="6"/>
  <c r="I27" i="6"/>
  <c r="H27" i="6"/>
  <c r="Y27" i="6" s="1"/>
  <c r="V27" i="6"/>
  <c r="U27" i="6"/>
  <c r="AU27" i="6"/>
  <c r="AT27" i="6"/>
  <c r="AS27" i="6"/>
  <c r="AR27" i="6"/>
  <c r="AQ27" i="6"/>
  <c r="AO27" i="6"/>
  <c r="AM27" i="6"/>
  <c r="AF27" i="6"/>
  <c r="AD27" i="6"/>
  <c r="AB27" i="6"/>
  <c r="Z27" i="6"/>
  <c r="L26" i="6"/>
  <c r="E26" i="6"/>
  <c r="M26" i="6"/>
  <c r="N26" i="6"/>
  <c r="T26" i="6"/>
  <c r="S26" i="6"/>
  <c r="G26" i="6"/>
  <c r="F26" i="6"/>
  <c r="R26" i="6"/>
  <c r="Q26" i="6"/>
  <c r="P26" i="6"/>
  <c r="AK26" i="6" s="1"/>
  <c r="O26" i="6"/>
  <c r="K26" i="6"/>
  <c r="J26" i="6"/>
  <c r="I26" i="6"/>
  <c r="H26" i="6"/>
  <c r="V26" i="6"/>
  <c r="U26" i="6"/>
  <c r="AS26" i="6"/>
  <c r="AQ26" i="6"/>
  <c r="AO26" i="6"/>
  <c r="AM26" i="6"/>
  <c r="AL26" i="6"/>
  <c r="AG26" i="6"/>
  <c r="AF26" i="6"/>
  <c r="AD26" i="6"/>
  <c r="AB26" i="6"/>
  <c r="Z26" i="6"/>
  <c r="E25" i="6"/>
  <c r="L25" i="6"/>
  <c r="M25" i="6" s="1"/>
  <c r="N25" i="6"/>
  <c r="G25" i="6"/>
  <c r="T25" i="6" s="1"/>
  <c r="F25" i="6"/>
  <c r="R25" i="6"/>
  <c r="Q25" i="6"/>
  <c r="P25" i="6"/>
  <c r="O25" i="6"/>
  <c r="K25" i="6"/>
  <c r="J25" i="6"/>
  <c r="AD25" i="6" s="1"/>
  <c r="I25" i="6"/>
  <c r="H25" i="6"/>
  <c r="V25" i="6"/>
  <c r="U25" i="6"/>
  <c r="AO25" i="6"/>
  <c r="AN25" i="6"/>
  <c r="AM25" i="6"/>
  <c r="AK25" i="6"/>
  <c r="AJ25" i="6"/>
  <c r="AI25" i="6"/>
  <c r="AF25" i="6"/>
  <c r="AB25" i="6"/>
  <c r="Z25" i="6"/>
  <c r="D25" i="6"/>
  <c r="V24" i="6"/>
  <c r="U24" i="6"/>
  <c r="T24" i="6"/>
  <c r="S24" i="6"/>
  <c r="R24" i="6"/>
  <c r="Q24" i="6"/>
  <c r="P24" i="6"/>
  <c r="O24" i="6"/>
  <c r="N24" i="6"/>
  <c r="L24" i="6"/>
  <c r="M24" i="6"/>
  <c r="K24" i="6"/>
  <c r="J24" i="6"/>
  <c r="I24" i="6"/>
  <c r="H24" i="6"/>
  <c r="Y24" i="6" s="1"/>
  <c r="G24" i="6"/>
  <c r="F24" i="6"/>
  <c r="AS24" i="6"/>
  <c r="AR24" i="6"/>
  <c r="AQ24" i="6"/>
  <c r="AP24" i="6"/>
  <c r="AO24" i="6"/>
  <c r="AM24" i="6"/>
  <c r="AK24" i="6"/>
  <c r="AI24" i="6"/>
  <c r="AH24" i="6"/>
  <c r="AG24" i="6"/>
  <c r="AF24" i="6"/>
  <c r="AE24" i="6"/>
  <c r="AD24" i="6"/>
  <c r="AB24" i="6"/>
  <c r="Z24" i="6"/>
  <c r="V23" i="6"/>
  <c r="U23" i="6"/>
  <c r="T23" i="6"/>
  <c r="S23" i="6"/>
  <c r="R23" i="6"/>
  <c r="Q23" i="6"/>
  <c r="P23" i="6"/>
  <c r="O23" i="6"/>
  <c r="K23" i="6"/>
  <c r="J23" i="6"/>
  <c r="I23" i="6"/>
  <c r="H23" i="6"/>
  <c r="G23" i="6"/>
  <c r="F23" i="6"/>
  <c r="AU23" i="6"/>
  <c r="AT23" i="6"/>
  <c r="AS23" i="6"/>
  <c r="AR23" i="6"/>
  <c r="AQ23" i="6"/>
  <c r="AP23" i="6"/>
  <c r="AO23" i="6"/>
  <c r="AM23" i="6"/>
  <c r="AL23" i="6"/>
  <c r="AK23" i="6"/>
  <c r="AI23" i="6"/>
  <c r="AF23" i="6"/>
  <c r="AD23" i="6"/>
  <c r="AB23" i="6"/>
  <c r="Z23" i="6"/>
  <c r="V22" i="6"/>
  <c r="U22" i="6"/>
  <c r="T22" i="6"/>
  <c r="S22" i="6"/>
  <c r="R22" i="6"/>
  <c r="Q22" i="6"/>
  <c r="P22" i="6"/>
  <c r="O22" i="6"/>
  <c r="K22" i="6"/>
  <c r="J22" i="6"/>
  <c r="I22" i="6"/>
  <c r="H22" i="6"/>
  <c r="G22" i="6"/>
  <c r="F22" i="6"/>
  <c r="AU22" i="6"/>
  <c r="AT22" i="6"/>
  <c r="AS22" i="6"/>
  <c r="AQ22" i="6"/>
  <c r="AO22" i="6"/>
  <c r="AM22" i="6"/>
  <c r="AK22" i="6"/>
  <c r="AJ22" i="6"/>
  <c r="AI22" i="6"/>
  <c r="AH22" i="6"/>
  <c r="AF22" i="6"/>
  <c r="AE22" i="6"/>
  <c r="AD22" i="6"/>
  <c r="AC22" i="6"/>
  <c r="AB22" i="6"/>
  <c r="Z22" i="6"/>
  <c r="V21" i="6"/>
  <c r="U21" i="6"/>
  <c r="T21" i="6"/>
  <c r="S21" i="6"/>
  <c r="R21" i="6"/>
  <c r="Q21" i="6"/>
  <c r="P21" i="6"/>
  <c r="O21" i="6"/>
  <c r="K21" i="6"/>
  <c r="J21" i="6"/>
  <c r="I21" i="6"/>
  <c r="H21" i="6"/>
  <c r="G21" i="6"/>
  <c r="F21" i="6"/>
  <c r="AS21" i="6"/>
  <c r="AQ21" i="6"/>
  <c r="AO21" i="6"/>
  <c r="AM21" i="6"/>
  <c r="AK21" i="6"/>
  <c r="AI21" i="6"/>
  <c r="AF21" i="6"/>
  <c r="AD21" i="6"/>
  <c r="AB21" i="6"/>
  <c r="Z21" i="6"/>
  <c r="V20" i="6"/>
  <c r="U20" i="6"/>
  <c r="T20" i="6"/>
  <c r="S20" i="6"/>
  <c r="R20" i="6"/>
  <c r="Q20" i="6"/>
  <c r="P20" i="6"/>
  <c r="O20" i="6"/>
  <c r="K20" i="6"/>
  <c r="J20" i="6"/>
  <c r="I20" i="6"/>
  <c r="H20" i="6"/>
  <c r="G20" i="6"/>
  <c r="F20" i="6"/>
  <c r="AS20" i="6"/>
  <c r="AR20" i="6"/>
  <c r="AQ20" i="6"/>
  <c r="AP20" i="6"/>
  <c r="AO20" i="6"/>
  <c r="AM20" i="6"/>
  <c r="AK20" i="6"/>
  <c r="AI20" i="6"/>
  <c r="AF20" i="6"/>
  <c r="AE20" i="6"/>
  <c r="AD20" i="6"/>
  <c r="AC20" i="6"/>
  <c r="AB20" i="6"/>
  <c r="AA20" i="6"/>
  <c r="Z20" i="6"/>
  <c r="V19" i="6"/>
  <c r="U19" i="6"/>
  <c r="T19" i="6"/>
  <c r="S19" i="6"/>
  <c r="R19" i="6"/>
  <c r="Q19" i="6"/>
  <c r="P19" i="6"/>
  <c r="O19" i="6"/>
  <c r="K19" i="6"/>
  <c r="J19" i="6"/>
  <c r="I19" i="6"/>
  <c r="H19" i="6"/>
  <c r="G19" i="6"/>
  <c r="F19" i="6"/>
  <c r="AU19" i="6"/>
  <c r="AT19" i="6"/>
  <c r="AS19" i="6"/>
  <c r="AR19" i="6"/>
  <c r="AQ19" i="6"/>
  <c r="AP19" i="6"/>
  <c r="AO19" i="6"/>
  <c r="AN19" i="6"/>
  <c r="AM19" i="6"/>
  <c r="AK19" i="6"/>
  <c r="AI19" i="6"/>
  <c r="AF19" i="6"/>
  <c r="AD19" i="6"/>
  <c r="AB19" i="6"/>
  <c r="Z19" i="6"/>
  <c r="V18" i="6"/>
  <c r="U18" i="6"/>
  <c r="T18" i="6"/>
  <c r="S18" i="6"/>
  <c r="R18" i="6"/>
  <c r="Q18" i="6"/>
  <c r="P18" i="6"/>
  <c r="O18" i="6"/>
  <c r="K18" i="6"/>
  <c r="J18" i="6"/>
  <c r="I18" i="6"/>
  <c r="H18" i="6"/>
  <c r="Y18" i="6" s="1"/>
  <c r="G18" i="6"/>
  <c r="F18" i="6"/>
  <c r="AU18" i="6"/>
  <c r="AT18" i="6"/>
  <c r="AS18" i="6"/>
  <c r="AQ18" i="6"/>
  <c r="AO18" i="6"/>
  <c r="AM18" i="6"/>
  <c r="AK18" i="6"/>
  <c r="AI18" i="6"/>
  <c r="AF18" i="6"/>
  <c r="AD18" i="6"/>
  <c r="AC18" i="6"/>
  <c r="AB18" i="6"/>
  <c r="AA18" i="6"/>
  <c r="Z18" i="6"/>
  <c r="V17" i="6"/>
  <c r="U17" i="6"/>
  <c r="T17" i="6"/>
  <c r="S17" i="6"/>
  <c r="R17" i="6"/>
  <c r="Q17" i="6"/>
  <c r="P17" i="6"/>
  <c r="O17" i="6"/>
  <c r="K17" i="6"/>
  <c r="J17" i="6"/>
  <c r="I17" i="6"/>
  <c r="H17" i="6"/>
  <c r="G17" i="6"/>
  <c r="F17" i="6"/>
  <c r="AS17" i="6"/>
  <c r="AQ17" i="6"/>
  <c r="AO17" i="6"/>
  <c r="AN17" i="6"/>
  <c r="AM17" i="6"/>
  <c r="AL17" i="6"/>
  <c r="AK17" i="6"/>
  <c r="AI17" i="6"/>
  <c r="AF17" i="6"/>
  <c r="AD17" i="6"/>
  <c r="AB17" i="6"/>
  <c r="Z17" i="6"/>
  <c r="V16" i="6"/>
  <c r="U16" i="6"/>
  <c r="T16" i="6"/>
  <c r="S16" i="6"/>
  <c r="R16" i="6"/>
  <c r="Q16" i="6"/>
  <c r="P16" i="6"/>
  <c r="O16" i="6"/>
  <c r="K16" i="6"/>
  <c r="J16" i="6"/>
  <c r="I16" i="6"/>
  <c r="H16" i="6"/>
  <c r="G16" i="6"/>
  <c r="F16" i="6"/>
  <c r="AT16" i="6"/>
  <c r="AS16" i="6"/>
  <c r="AR16" i="6"/>
  <c r="AQ16" i="6"/>
  <c r="AP16" i="6"/>
  <c r="AO16" i="6"/>
  <c r="AM16" i="6"/>
  <c r="AK16" i="6"/>
  <c r="AI16" i="6"/>
  <c r="AF16" i="6"/>
  <c r="AD16" i="6"/>
  <c r="AC16" i="6"/>
  <c r="AB16" i="6"/>
  <c r="AA16" i="6"/>
  <c r="Z16" i="6"/>
  <c r="Y16" i="6"/>
  <c r="V15" i="6"/>
  <c r="U15" i="6"/>
  <c r="T15" i="6"/>
  <c r="S15" i="6"/>
  <c r="R15" i="6"/>
  <c r="Q15" i="6"/>
  <c r="P15" i="6"/>
  <c r="O15" i="6"/>
  <c r="K15" i="6"/>
  <c r="J15" i="6"/>
  <c r="I15" i="6"/>
  <c r="H15" i="6"/>
  <c r="G15" i="6"/>
  <c r="F15" i="6"/>
  <c r="AU15" i="6"/>
  <c r="AT15" i="6"/>
  <c r="AS15" i="6"/>
  <c r="AR15" i="6"/>
  <c r="AQ15" i="6"/>
  <c r="AP15" i="6"/>
  <c r="AO15" i="6"/>
  <c r="AN15" i="6"/>
  <c r="AM15" i="6"/>
  <c r="AL15" i="6"/>
  <c r="AK15" i="6"/>
  <c r="AI15" i="6"/>
  <c r="AF15" i="6"/>
  <c r="AD15" i="6"/>
  <c r="AB15" i="6"/>
  <c r="Z15" i="6"/>
  <c r="V14" i="6"/>
  <c r="U14" i="6"/>
  <c r="T14" i="6"/>
  <c r="S14" i="6"/>
  <c r="R14" i="6"/>
  <c r="Q14" i="6"/>
  <c r="P14" i="6"/>
  <c r="O14" i="6"/>
  <c r="K14" i="6"/>
  <c r="J14" i="6"/>
  <c r="I14" i="6"/>
  <c r="H14" i="6"/>
  <c r="Y14" i="6" s="1"/>
  <c r="G14" i="6"/>
  <c r="F14" i="6"/>
  <c r="AU14" i="6"/>
  <c r="AS14" i="6"/>
  <c r="AQ14" i="6"/>
  <c r="AO14" i="6"/>
  <c r="AM14" i="6"/>
  <c r="AK14" i="6"/>
  <c r="AI14" i="6"/>
  <c r="AF14" i="6"/>
  <c r="AD14" i="6"/>
  <c r="AC14" i="6"/>
  <c r="AB14" i="6"/>
  <c r="AA14" i="6"/>
  <c r="Z14" i="6"/>
  <c r="V13" i="6"/>
  <c r="U13" i="6"/>
  <c r="T13" i="6"/>
  <c r="S13" i="6"/>
  <c r="R13" i="6"/>
  <c r="Q13" i="6"/>
  <c r="P13" i="6"/>
  <c r="O13" i="6"/>
  <c r="K13" i="6"/>
  <c r="J13" i="6"/>
  <c r="I13" i="6"/>
  <c r="H13" i="6"/>
  <c r="G13" i="6"/>
  <c r="F13" i="6"/>
  <c r="AS13" i="6"/>
  <c r="AQ13" i="6"/>
  <c r="AO13" i="6"/>
  <c r="AN13" i="6"/>
  <c r="AM13" i="6"/>
  <c r="AL13" i="6"/>
  <c r="AK13" i="6"/>
  <c r="AJ13" i="6"/>
  <c r="AI13" i="6"/>
  <c r="AF13" i="6"/>
  <c r="AE13" i="6"/>
  <c r="AD13" i="6"/>
  <c r="AB13" i="6"/>
  <c r="Z13" i="6"/>
  <c r="N12" i="6"/>
  <c r="T12" i="6"/>
  <c r="S12" i="6"/>
  <c r="G12" i="6"/>
  <c r="F12" i="6"/>
  <c r="R12" i="6"/>
  <c r="Q12" i="6"/>
  <c r="P12" i="6"/>
  <c r="O12" i="6"/>
  <c r="K12" i="6"/>
  <c r="J12" i="6"/>
  <c r="H12" i="6"/>
  <c r="V12" i="6"/>
  <c r="U12" i="6"/>
  <c r="AU12" i="6"/>
  <c r="AT12" i="6"/>
  <c r="AS12" i="6"/>
  <c r="AR12" i="6"/>
  <c r="AQ12" i="6"/>
  <c r="AP12" i="6"/>
  <c r="AO12" i="6"/>
  <c r="AM12" i="6"/>
  <c r="AK12" i="6"/>
  <c r="AI12" i="6"/>
  <c r="AF12" i="6"/>
  <c r="AD12" i="6"/>
  <c r="AC12" i="6"/>
  <c r="Z12" i="6"/>
  <c r="Y12" i="6"/>
  <c r="D12" i="6"/>
  <c r="L12" i="6" s="1"/>
  <c r="M12" i="6" s="1"/>
  <c r="L11" i="6"/>
  <c r="M11" i="6"/>
  <c r="N11" i="6"/>
  <c r="T11" i="6"/>
  <c r="S11" i="6"/>
  <c r="G11" i="6"/>
  <c r="F11" i="6"/>
  <c r="R11" i="6"/>
  <c r="Q11" i="6"/>
  <c r="P11" i="6"/>
  <c r="O11" i="6"/>
  <c r="K11" i="6"/>
  <c r="J11" i="6"/>
  <c r="I11" i="6"/>
  <c r="H11" i="6"/>
  <c r="V11" i="6"/>
  <c r="U11" i="6"/>
  <c r="AU11" i="6"/>
  <c r="AT11" i="6"/>
  <c r="AS11" i="6"/>
  <c r="AQ11" i="6"/>
  <c r="AO11" i="6"/>
  <c r="AN11" i="6"/>
  <c r="AM11" i="6"/>
  <c r="AK11" i="6"/>
  <c r="AI11" i="6"/>
  <c r="AF11" i="6"/>
  <c r="AD11" i="6"/>
  <c r="AB11" i="6"/>
  <c r="Z11" i="6"/>
  <c r="B7" i="6"/>
  <c r="N11" i="5"/>
  <c r="V25" i="5" s="1"/>
  <c r="M11" i="5"/>
  <c r="T28" i="5" s="1"/>
  <c r="W29" i="5"/>
  <c r="S29" i="5"/>
  <c r="Q29" i="5"/>
  <c r="P29" i="5"/>
  <c r="O29" i="5"/>
  <c r="L29" i="5"/>
  <c r="K29" i="5"/>
  <c r="J29" i="5"/>
  <c r="I29" i="5"/>
  <c r="H29" i="5"/>
  <c r="G29" i="5"/>
  <c r="F29" i="5"/>
  <c r="E29" i="5"/>
  <c r="Y28" i="5"/>
  <c r="X28" i="5"/>
  <c r="W28" i="5"/>
  <c r="V28" i="5"/>
  <c r="U28" i="5"/>
  <c r="S28" i="5"/>
  <c r="Q28" i="5"/>
  <c r="L28" i="5"/>
  <c r="K28" i="5"/>
  <c r="J28" i="5"/>
  <c r="I28" i="5"/>
  <c r="H28" i="5"/>
  <c r="G28" i="5"/>
  <c r="F28" i="5"/>
  <c r="E28" i="5"/>
  <c r="Y27" i="5"/>
  <c r="X27" i="5"/>
  <c r="W27" i="5"/>
  <c r="V27" i="5"/>
  <c r="U27" i="5"/>
  <c r="T27" i="5"/>
  <c r="S27" i="5"/>
  <c r="R27" i="5"/>
  <c r="Q27" i="5"/>
  <c r="P27" i="5"/>
  <c r="L27" i="5"/>
  <c r="K27" i="5"/>
  <c r="J27" i="5"/>
  <c r="I27" i="5"/>
  <c r="H27" i="5"/>
  <c r="G27" i="5"/>
  <c r="F27" i="5"/>
  <c r="E27" i="5"/>
  <c r="W26" i="5"/>
  <c r="V26" i="5"/>
  <c r="U26" i="5"/>
  <c r="T26" i="5"/>
  <c r="S26" i="5"/>
  <c r="R26" i="5"/>
  <c r="Q26" i="5"/>
  <c r="P26" i="5"/>
  <c r="O26" i="5"/>
  <c r="L26" i="5"/>
  <c r="K26" i="5"/>
  <c r="J26" i="5"/>
  <c r="I26" i="5"/>
  <c r="H26" i="5"/>
  <c r="G26" i="5"/>
  <c r="F26" i="5"/>
  <c r="E26" i="5"/>
  <c r="Y25" i="5"/>
  <c r="X25" i="5"/>
  <c r="W25" i="5"/>
  <c r="T25" i="5"/>
  <c r="S25" i="5"/>
  <c r="R25" i="5"/>
  <c r="Q25" i="5"/>
  <c r="P25" i="5"/>
  <c r="O25" i="5"/>
  <c r="L25" i="5"/>
  <c r="K25" i="5"/>
  <c r="J25" i="5"/>
  <c r="I25" i="5"/>
  <c r="H25" i="5"/>
  <c r="G25" i="5"/>
  <c r="F25" i="5"/>
  <c r="E25" i="5"/>
  <c r="Y24" i="5"/>
  <c r="X24" i="5"/>
  <c r="W24" i="5"/>
  <c r="V24" i="5"/>
  <c r="S24" i="5"/>
  <c r="Q24" i="5"/>
  <c r="O24" i="5"/>
  <c r="L24" i="5"/>
  <c r="K24" i="5"/>
  <c r="J24" i="5"/>
  <c r="I24" i="5"/>
  <c r="H24" i="5"/>
  <c r="G24" i="5"/>
  <c r="F24" i="5"/>
  <c r="E24" i="5"/>
  <c r="Y23" i="5"/>
  <c r="X23" i="5"/>
  <c r="W23" i="5"/>
  <c r="V23" i="5"/>
  <c r="U23" i="5"/>
  <c r="T23" i="5"/>
  <c r="S23" i="5"/>
  <c r="Q23" i="5"/>
  <c r="L23" i="5"/>
  <c r="K23" i="5"/>
  <c r="J23" i="5"/>
  <c r="I23" i="5"/>
  <c r="H23" i="5"/>
  <c r="G23" i="5"/>
  <c r="F23" i="5"/>
  <c r="E23" i="5"/>
  <c r="Y22" i="5"/>
  <c r="X22" i="5"/>
  <c r="W22" i="5"/>
  <c r="U22" i="5"/>
  <c r="T22" i="5"/>
  <c r="S22" i="5"/>
  <c r="R22" i="5"/>
  <c r="Q22" i="5"/>
  <c r="P22" i="5"/>
  <c r="O22" i="5"/>
  <c r="L22" i="5"/>
  <c r="K22" i="5"/>
  <c r="J22" i="5"/>
  <c r="I22" i="5"/>
  <c r="H22" i="5"/>
  <c r="G22" i="5"/>
  <c r="F22" i="5"/>
  <c r="E22" i="5"/>
  <c r="Y21" i="5"/>
  <c r="X21" i="5"/>
  <c r="W21" i="5"/>
  <c r="V21" i="5"/>
  <c r="U21" i="5"/>
  <c r="T21" i="5"/>
  <c r="S21" i="5"/>
  <c r="R21" i="5"/>
  <c r="Q21" i="5"/>
  <c r="P21" i="5"/>
  <c r="O21" i="5"/>
  <c r="L21" i="5"/>
  <c r="K21" i="5"/>
  <c r="J21" i="5"/>
  <c r="I21" i="5"/>
  <c r="H21" i="5"/>
  <c r="G21" i="5"/>
  <c r="F21" i="5"/>
  <c r="E21" i="5"/>
  <c r="Y20" i="5"/>
  <c r="X20" i="5"/>
  <c r="W20" i="5"/>
  <c r="V20" i="5"/>
  <c r="T20" i="5"/>
  <c r="S20" i="5"/>
  <c r="R20" i="5"/>
  <c r="Q20" i="5"/>
  <c r="P20" i="5"/>
  <c r="O20" i="5"/>
  <c r="L20" i="5"/>
  <c r="K20" i="5"/>
  <c r="J20" i="5"/>
  <c r="I20" i="5"/>
  <c r="H20" i="5"/>
  <c r="G20" i="5"/>
  <c r="F20" i="5"/>
  <c r="E20" i="5"/>
  <c r="Y19" i="5"/>
  <c r="X19" i="5"/>
  <c r="W19" i="5"/>
  <c r="V19" i="5"/>
  <c r="S19" i="5"/>
  <c r="Q19" i="5"/>
  <c r="O19" i="5"/>
  <c r="L19" i="5"/>
  <c r="K19" i="5"/>
  <c r="J19" i="5"/>
  <c r="I19" i="5"/>
  <c r="H19" i="5"/>
  <c r="G19" i="5"/>
  <c r="F19" i="5"/>
  <c r="E19" i="5"/>
  <c r="Y18" i="5"/>
  <c r="X18" i="5"/>
  <c r="W18" i="5"/>
  <c r="U18" i="5"/>
  <c r="T18" i="5"/>
  <c r="S18" i="5"/>
  <c r="Q18" i="5"/>
  <c r="L18" i="5"/>
  <c r="K18" i="5"/>
  <c r="J18" i="5"/>
  <c r="I18" i="5"/>
  <c r="H18" i="5"/>
  <c r="G18" i="5"/>
  <c r="F18" i="5"/>
  <c r="E18" i="5"/>
  <c r="Y17" i="5"/>
  <c r="X17" i="5"/>
  <c r="W17" i="5"/>
  <c r="V17" i="5"/>
  <c r="U17" i="5"/>
  <c r="T17" i="5"/>
  <c r="S17" i="5"/>
  <c r="R17" i="5"/>
  <c r="Q17" i="5"/>
  <c r="P17" i="5"/>
  <c r="O17" i="5"/>
  <c r="L17" i="5"/>
  <c r="K17" i="5"/>
  <c r="J17" i="5"/>
  <c r="I17" i="5"/>
  <c r="H17" i="5"/>
  <c r="G17" i="5"/>
  <c r="F17" i="5"/>
  <c r="E17" i="5"/>
  <c r="Y16" i="5"/>
  <c r="X16" i="5"/>
  <c r="W16" i="5"/>
  <c r="V16" i="5"/>
  <c r="U16" i="5"/>
  <c r="T16" i="5"/>
  <c r="S16" i="5"/>
  <c r="R16" i="5"/>
  <c r="Q16" i="5"/>
  <c r="P16" i="5"/>
  <c r="O16" i="5"/>
  <c r="L16" i="5"/>
  <c r="K16" i="5"/>
  <c r="J16" i="5"/>
  <c r="I16" i="5"/>
  <c r="H16" i="5"/>
  <c r="G16" i="5"/>
  <c r="F16" i="5"/>
  <c r="E16" i="5"/>
  <c r="W15" i="5"/>
  <c r="V15" i="5"/>
  <c r="S15" i="5"/>
  <c r="R15" i="5"/>
  <c r="Q15" i="5"/>
  <c r="P15" i="5"/>
  <c r="O15" i="5"/>
  <c r="L15" i="5"/>
  <c r="K15" i="5"/>
  <c r="J15" i="5"/>
  <c r="I15" i="5"/>
  <c r="H15" i="5"/>
  <c r="G15" i="5"/>
  <c r="F15" i="5"/>
  <c r="E15" i="5"/>
  <c r="Y14" i="5"/>
  <c r="X14" i="5"/>
  <c r="W14" i="5"/>
  <c r="V14" i="5"/>
  <c r="S14" i="5"/>
  <c r="Q14" i="5"/>
  <c r="L14" i="5"/>
  <c r="K14" i="5"/>
  <c r="J14" i="5"/>
  <c r="I14" i="5"/>
  <c r="H14" i="5"/>
  <c r="G14" i="5"/>
  <c r="F14" i="5"/>
  <c r="E14" i="5"/>
  <c r="Y13" i="5"/>
  <c r="X13" i="5"/>
  <c r="W13" i="5"/>
  <c r="V13" i="5"/>
  <c r="U13" i="5"/>
  <c r="T13" i="5"/>
  <c r="S13" i="5"/>
  <c r="R13" i="5"/>
  <c r="Q13" i="5"/>
  <c r="L13" i="5"/>
  <c r="K13" i="5"/>
  <c r="J13" i="5"/>
  <c r="I13" i="5"/>
  <c r="H13" i="5"/>
  <c r="G13" i="5"/>
  <c r="F13" i="5"/>
  <c r="E13" i="5"/>
  <c r="W12" i="5"/>
  <c r="V12" i="5"/>
  <c r="U12" i="5"/>
  <c r="T12" i="5"/>
  <c r="S12" i="5"/>
  <c r="R12" i="5"/>
  <c r="Q12" i="5"/>
  <c r="P12" i="5"/>
  <c r="O12" i="5"/>
  <c r="L12" i="5"/>
  <c r="K12" i="5"/>
  <c r="J12" i="5"/>
  <c r="I12" i="5"/>
  <c r="H12" i="5"/>
  <c r="G12" i="5"/>
  <c r="F12" i="5"/>
  <c r="E12" i="5"/>
  <c r="Y11" i="5"/>
  <c r="X11" i="5"/>
  <c r="W11" i="5"/>
  <c r="U11" i="5"/>
  <c r="T11" i="5"/>
  <c r="S11" i="5"/>
  <c r="R11" i="5"/>
  <c r="Q11" i="5"/>
  <c r="P11" i="5"/>
  <c r="O11" i="5"/>
  <c r="L11" i="5"/>
  <c r="K11" i="5"/>
  <c r="J11" i="5"/>
  <c r="I11" i="5"/>
  <c r="H11" i="5"/>
  <c r="G11" i="5"/>
  <c r="F11" i="5"/>
  <c r="E11" i="5"/>
  <c r="B7" i="5"/>
  <c r="P11" i="4"/>
  <c r="AB21" i="4" s="1"/>
  <c r="O11" i="4"/>
  <c r="W16" i="4" s="1"/>
  <c r="AA22" i="4"/>
  <c r="Y22" i="4"/>
  <c r="W22" i="4"/>
  <c r="V22" i="4"/>
  <c r="U22" i="4"/>
  <c r="S22" i="4"/>
  <c r="R22" i="4"/>
  <c r="Q22" i="4"/>
  <c r="N22" i="4"/>
  <c r="M22" i="4"/>
  <c r="L22" i="4"/>
  <c r="K22" i="4"/>
  <c r="J22" i="4"/>
  <c r="I22" i="4"/>
  <c r="H22" i="4"/>
  <c r="G22" i="4"/>
  <c r="F22" i="4"/>
  <c r="E22" i="4"/>
  <c r="AC21" i="4"/>
  <c r="AA21" i="4"/>
  <c r="Y21" i="4"/>
  <c r="W21" i="4"/>
  <c r="V21" i="4"/>
  <c r="U21" i="4"/>
  <c r="T21" i="4"/>
  <c r="S21" i="4"/>
  <c r="Q21" i="4"/>
  <c r="N21" i="4"/>
  <c r="M21" i="4"/>
  <c r="L21" i="4"/>
  <c r="K21" i="4"/>
  <c r="J21" i="4"/>
  <c r="I21" i="4"/>
  <c r="H21" i="4"/>
  <c r="G21" i="4"/>
  <c r="F21" i="4"/>
  <c r="E21" i="4"/>
  <c r="AC20" i="4"/>
  <c r="AB20" i="4"/>
  <c r="AA20" i="4"/>
  <c r="Y20" i="4"/>
  <c r="W20" i="4"/>
  <c r="V20" i="4"/>
  <c r="U20" i="4"/>
  <c r="T20" i="4"/>
  <c r="S20" i="4"/>
  <c r="R20" i="4"/>
  <c r="Q20" i="4"/>
  <c r="N20" i="4"/>
  <c r="M20" i="4"/>
  <c r="L20" i="4"/>
  <c r="K20" i="4"/>
  <c r="J20" i="4"/>
  <c r="I20" i="4"/>
  <c r="H20" i="4"/>
  <c r="G20" i="4"/>
  <c r="F20" i="4"/>
  <c r="E20" i="4"/>
  <c r="AC19" i="4"/>
  <c r="AB19" i="4"/>
  <c r="AA19" i="4"/>
  <c r="Z19" i="4"/>
  <c r="Y19" i="4"/>
  <c r="W19" i="4"/>
  <c r="V19" i="4"/>
  <c r="U19" i="4"/>
  <c r="T19" i="4"/>
  <c r="S19" i="4"/>
  <c r="R19" i="4"/>
  <c r="Q19" i="4"/>
  <c r="N19" i="4"/>
  <c r="M19" i="4"/>
  <c r="L19" i="4"/>
  <c r="K19" i="4"/>
  <c r="J19" i="4"/>
  <c r="I19" i="4"/>
  <c r="H19" i="4"/>
  <c r="G19" i="4"/>
  <c r="F19" i="4"/>
  <c r="E19" i="4"/>
  <c r="AC18" i="4"/>
  <c r="AB18" i="4"/>
  <c r="AA18" i="4"/>
  <c r="Z18" i="4"/>
  <c r="Y18" i="4"/>
  <c r="V18" i="4"/>
  <c r="U18" i="4"/>
  <c r="T18" i="4"/>
  <c r="S18" i="4"/>
  <c r="R18" i="4"/>
  <c r="Q18" i="4"/>
  <c r="N18" i="4"/>
  <c r="M18" i="4"/>
  <c r="L18" i="4"/>
  <c r="K18" i="4"/>
  <c r="J18" i="4"/>
  <c r="I18" i="4"/>
  <c r="H18" i="4"/>
  <c r="G18" i="4"/>
  <c r="F18" i="4"/>
  <c r="E18" i="4"/>
  <c r="AC17" i="4"/>
  <c r="AB17" i="4"/>
  <c r="AA17" i="4"/>
  <c r="Z17" i="4"/>
  <c r="Y17" i="4"/>
  <c r="X17" i="4"/>
  <c r="V17" i="4"/>
  <c r="U17" i="4"/>
  <c r="T17" i="4"/>
  <c r="S17" i="4"/>
  <c r="R17" i="4"/>
  <c r="Q17" i="4"/>
  <c r="N17" i="4"/>
  <c r="M17" i="4"/>
  <c r="L17" i="4"/>
  <c r="K17" i="4"/>
  <c r="J17" i="4"/>
  <c r="I17" i="4"/>
  <c r="H17" i="4"/>
  <c r="G17" i="4"/>
  <c r="F17" i="4"/>
  <c r="E17" i="4"/>
  <c r="AC16" i="4"/>
  <c r="AB16" i="4"/>
  <c r="AA16" i="4"/>
  <c r="Z16" i="4"/>
  <c r="Y16" i="4"/>
  <c r="X16" i="4"/>
  <c r="V16" i="4"/>
  <c r="U16" i="4"/>
  <c r="T16" i="4"/>
  <c r="S16" i="4"/>
  <c r="R16" i="4"/>
  <c r="Q16" i="4"/>
  <c r="N16" i="4"/>
  <c r="M16" i="4"/>
  <c r="L16" i="4"/>
  <c r="K16" i="4"/>
  <c r="J16" i="4"/>
  <c r="I16" i="4"/>
  <c r="H16" i="4"/>
  <c r="G16" i="4"/>
  <c r="F16" i="4"/>
  <c r="E16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N15" i="4"/>
  <c r="M15" i="4"/>
  <c r="L15" i="4"/>
  <c r="K15" i="4"/>
  <c r="J15" i="4"/>
  <c r="I15" i="4"/>
  <c r="H15" i="4"/>
  <c r="G15" i="4"/>
  <c r="F15" i="4"/>
  <c r="E15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N14" i="4"/>
  <c r="M14" i="4"/>
  <c r="L14" i="4"/>
  <c r="K14" i="4"/>
  <c r="J14" i="4"/>
  <c r="I14" i="4"/>
  <c r="H14" i="4"/>
  <c r="G14" i="4"/>
  <c r="F14" i="4"/>
  <c r="E14" i="4"/>
  <c r="AB13" i="4"/>
  <c r="AA13" i="4"/>
  <c r="Z13" i="4"/>
  <c r="Y13" i="4"/>
  <c r="X13" i="4"/>
  <c r="W13" i="4"/>
  <c r="V13" i="4"/>
  <c r="U13" i="4"/>
  <c r="T13" i="4"/>
  <c r="S13" i="4"/>
  <c r="R13" i="4"/>
  <c r="Q13" i="4"/>
  <c r="N13" i="4"/>
  <c r="M13" i="4"/>
  <c r="L13" i="4"/>
  <c r="K13" i="4"/>
  <c r="J13" i="4"/>
  <c r="I13" i="4"/>
  <c r="H13" i="4"/>
  <c r="G13" i="4"/>
  <c r="F13" i="4"/>
  <c r="E13" i="4"/>
  <c r="AA12" i="4"/>
  <c r="Z12" i="4"/>
  <c r="Y12" i="4"/>
  <c r="X12" i="4"/>
  <c r="W12" i="4"/>
  <c r="V12" i="4"/>
  <c r="U12" i="4"/>
  <c r="T12" i="4"/>
  <c r="S12" i="4"/>
  <c r="R12" i="4"/>
  <c r="Q12" i="4"/>
  <c r="N12" i="4"/>
  <c r="M12" i="4"/>
  <c r="L12" i="4"/>
  <c r="K12" i="4"/>
  <c r="J12" i="4"/>
  <c r="I12" i="4"/>
  <c r="H12" i="4"/>
  <c r="G12" i="4"/>
  <c r="F12" i="4"/>
  <c r="E12" i="4"/>
  <c r="AA11" i="4"/>
  <c r="Z11" i="4"/>
  <c r="Y11" i="4"/>
  <c r="X11" i="4"/>
  <c r="W11" i="4"/>
  <c r="V11" i="4"/>
  <c r="U11" i="4"/>
  <c r="T11" i="4"/>
  <c r="S11" i="4"/>
  <c r="R11" i="4"/>
  <c r="Q11" i="4"/>
  <c r="N11" i="4"/>
  <c r="M11" i="4"/>
  <c r="L11" i="4"/>
  <c r="K11" i="4"/>
  <c r="J11" i="4"/>
  <c r="I11" i="4"/>
  <c r="H11" i="4"/>
  <c r="G11" i="4"/>
  <c r="F11" i="4"/>
  <c r="E11" i="4"/>
  <c r="B7" i="4"/>
  <c r="T47" i="3"/>
  <c r="T30" i="3"/>
  <c r="S47" i="3"/>
  <c r="S30" i="3"/>
  <c r="R47" i="3"/>
  <c r="R30" i="3"/>
  <c r="Q47" i="3"/>
  <c r="Q30" i="3"/>
  <c r="P47" i="3"/>
  <c r="P30" i="3"/>
  <c r="O47" i="3"/>
  <c r="O30" i="3"/>
  <c r="N47" i="3"/>
  <c r="N30" i="3"/>
  <c r="M47" i="3"/>
  <c r="M30" i="3"/>
  <c r="L47" i="3"/>
  <c r="L30" i="3"/>
  <c r="K47" i="3"/>
  <c r="K30" i="3"/>
  <c r="J47" i="3"/>
  <c r="J30" i="3"/>
  <c r="I47" i="3"/>
  <c r="I30" i="3"/>
  <c r="H47" i="3"/>
  <c r="H30" i="3"/>
  <c r="G47" i="3"/>
  <c r="G30" i="3"/>
  <c r="F47" i="3"/>
  <c r="F30" i="3"/>
  <c r="E47" i="3"/>
  <c r="E30" i="3"/>
  <c r="D47" i="3"/>
  <c r="D30" i="3"/>
  <c r="C47" i="3"/>
  <c r="C30" i="3"/>
  <c r="B47" i="3"/>
  <c r="B30" i="3"/>
  <c r="T46" i="3"/>
  <c r="T29" i="3"/>
  <c r="S46" i="3"/>
  <c r="S29" i="3"/>
  <c r="R46" i="3"/>
  <c r="R29" i="3"/>
  <c r="Q46" i="3"/>
  <c r="Q29" i="3"/>
  <c r="P46" i="3"/>
  <c r="P29" i="3"/>
  <c r="O46" i="3"/>
  <c r="O29" i="3"/>
  <c r="N46" i="3"/>
  <c r="N29" i="3"/>
  <c r="M46" i="3"/>
  <c r="M29" i="3"/>
  <c r="L46" i="3"/>
  <c r="L29" i="3"/>
  <c r="K46" i="3"/>
  <c r="K29" i="3"/>
  <c r="J46" i="3"/>
  <c r="J29" i="3"/>
  <c r="I46" i="3"/>
  <c r="I29" i="3"/>
  <c r="H46" i="3"/>
  <c r="H29" i="3"/>
  <c r="G46" i="3"/>
  <c r="G29" i="3"/>
  <c r="F46" i="3"/>
  <c r="F29" i="3"/>
  <c r="E46" i="3"/>
  <c r="E29" i="3"/>
  <c r="D46" i="3"/>
  <c r="D29" i="3"/>
  <c r="C46" i="3"/>
  <c r="C29" i="3"/>
  <c r="B46" i="3"/>
  <c r="B29" i="3"/>
  <c r="T45" i="3"/>
  <c r="T28" i="3"/>
  <c r="S45" i="3"/>
  <c r="S28" i="3"/>
  <c r="R45" i="3"/>
  <c r="R28" i="3"/>
  <c r="Q45" i="3"/>
  <c r="Q28" i="3"/>
  <c r="P45" i="3"/>
  <c r="P28" i="3"/>
  <c r="O45" i="3"/>
  <c r="O28" i="3"/>
  <c r="N45" i="3"/>
  <c r="N28" i="3"/>
  <c r="M45" i="3"/>
  <c r="M28" i="3"/>
  <c r="L45" i="3"/>
  <c r="L28" i="3"/>
  <c r="K45" i="3"/>
  <c r="K28" i="3"/>
  <c r="J45" i="3"/>
  <c r="J28" i="3"/>
  <c r="I45" i="3"/>
  <c r="I28" i="3"/>
  <c r="H45" i="3"/>
  <c r="H28" i="3"/>
  <c r="G45" i="3"/>
  <c r="G28" i="3"/>
  <c r="F45" i="3"/>
  <c r="F28" i="3"/>
  <c r="E45" i="3"/>
  <c r="E28" i="3"/>
  <c r="D45" i="3"/>
  <c r="D28" i="3"/>
  <c r="C45" i="3"/>
  <c r="C28" i="3"/>
  <c r="B45" i="3"/>
  <c r="B28" i="3"/>
  <c r="T44" i="3"/>
  <c r="T27" i="3"/>
  <c r="S44" i="3"/>
  <c r="S27" i="3"/>
  <c r="R44" i="3"/>
  <c r="R27" i="3"/>
  <c r="Q44" i="3"/>
  <c r="Q27" i="3"/>
  <c r="P44" i="3"/>
  <c r="P27" i="3"/>
  <c r="O44" i="3"/>
  <c r="O27" i="3"/>
  <c r="N44" i="3"/>
  <c r="N27" i="3"/>
  <c r="M44" i="3"/>
  <c r="M27" i="3"/>
  <c r="L44" i="3"/>
  <c r="L27" i="3"/>
  <c r="K44" i="3"/>
  <c r="K27" i="3"/>
  <c r="J44" i="3"/>
  <c r="J27" i="3"/>
  <c r="I44" i="3"/>
  <c r="I27" i="3"/>
  <c r="H44" i="3"/>
  <c r="H27" i="3"/>
  <c r="G44" i="3"/>
  <c r="G27" i="3"/>
  <c r="F44" i="3"/>
  <c r="F27" i="3"/>
  <c r="E44" i="3"/>
  <c r="E27" i="3"/>
  <c r="D44" i="3"/>
  <c r="D27" i="3"/>
  <c r="C44" i="3"/>
  <c r="C27" i="3"/>
  <c r="B44" i="3"/>
  <c r="B27" i="3"/>
  <c r="B15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B7" i="3"/>
  <c r="E53" i="2"/>
  <c r="E34" i="2"/>
  <c r="D53" i="2"/>
  <c r="D34" i="2"/>
  <c r="C53" i="2"/>
  <c r="C34" i="2"/>
  <c r="B53" i="2"/>
  <c r="B34" i="2"/>
  <c r="E52" i="2"/>
  <c r="E33" i="2"/>
  <c r="D52" i="2"/>
  <c r="D33" i="2"/>
  <c r="C52" i="2"/>
  <c r="C33" i="2"/>
  <c r="B52" i="2"/>
  <c r="B33" i="2"/>
  <c r="E51" i="2"/>
  <c r="E32" i="2"/>
  <c r="D51" i="2"/>
  <c r="D32" i="2"/>
  <c r="C51" i="2"/>
  <c r="C32" i="2"/>
  <c r="B51" i="2"/>
  <c r="B32" i="2"/>
  <c r="E50" i="2"/>
  <c r="E31" i="2"/>
  <c r="D50" i="2"/>
  <c r="D31" i="2"/>
  <c r="C50" i="2"/>
  <c r="C31" i="2"/>
  <c r="B50" i="2"/>
  <c r="B31" i="2"/>
  <c r="E49" i="2"/>
  <c r="E30" i="2"/>
  <c r="D49" i="2"/>
  <c r="D30" i="2"/>
  <c r="C49" i="2"/>
  <c r="C30" i="2"/>
  <c r="B49" i="2"/>
  <c r="B30" i="2"/>
  <c r="E48" i="2"/>
  <c r="E29" i="2"/>
  <c r="D48" i="2"/>
  <c r="D29" i="2"/>
  <c r="C48" i="2"/>
  <c r="C29" i="2"/>
  <c r="B48" i="2"/>
  <c r="B29" i="2"/>
  <c r="B17" i="2"/>
  <c r="E15" i="2"/>
  <c r="D15" i="2"/>
  <c r="C15" i="2"/>
  <c r="B15" i="2"/>
  <c r="B7" i="2"/>
  <c r="AF26" i="8" l="1"/>
  <c r="AL27" i="8"/>
  <c r="AJ13" i="8"/>
  <c r="AH17" i="8"/>
  <c r="AN18" i="8"/>
  <c r="AH21" i="8"/>
  <c r="AL22" i="8"/>
  <c r="AH26" i="8"/>
  <c r="AN27" i="8"/>
  <c r="Z29" i="8"/>
  <c r="AE12" i="8"/>
  <c r="AC16" i="8"/>
  <c r="AO18" i="8"/>
  <c r="AC20" i="8"/>
  <c r="AM22" i="8"/>
  <c r="AE25" i="8"/>
  <c r="AO27" i="8"/>
  <c r="AA29" i="8"/>
  <c r="AE30" i="8"/>
  <c r="AF25" i="8"/>
  <c r="AJ26" i="8"/>
  <c r="AJ21" i="7"/>
  <c r="AJ22" i="7"/>
  <c r="AJ28" i="7"/>
  <c r="AM28" i="7"/>
  <c r="AL13" i="7"/>
  <c r="AJ14" i="7"/>
  <c r="V16" i="7"/>
  <c r="V22" i="7"/>
  <c r="Y30" i="7"/>
  <c r="AF14" i="7"/>
  <c r="AA15" i="7"/>
  <c r="AF20" i="7"/>
  <c r="AA21" i="7"/>
  <c r="AF26" i="7"/>
  <c r="AA27" i="7"/>
  <c r="AH29" i="7"/>
  <c r="X16" i="7"/>
  <c r="X22" i="7"/>
  <c r="AA30" i="7"/>
  <c r="V11" i="7"/>
  <c r="AH14" i="7"/>
  <c r="AC15" i="7"/>
  <c r="Y16" i="7"/>
  <c r="AH20" i="7"/>
  <c r="AC21" i="7"/>
  <c r="Y22" i="7"/>
  <c r="AH26" i="7"/>
  <c r="AC27" i="7"/>
  <c r="V17" i="7"/>
  <c r="V23" i="7"/>
  <c r="K12" i="7"/>
  <c r="M12" i="7"/>
  <c r="AT20" i="6"/>
  <c r="AP21" i="6"/>
  <c r="AT24" i="6"/>
  <c r="AU24" i="6"/>
  <c r="AU20" i="6"/>
  <c r="AP17" i="6"/>
  <c r="AR21" i="6"/>
  <c r="AU16" i="6"/>
  <c r="AR13" i="6"/>
  <c r="AP13" i="6"/>
  <c r="AR17" i="6"/>
  <c r="AT21" i="6"/>
  <c r="AT13" i="6"/>
  <c r="AU21" i="6"/>
  <c r="AU25" i="6"/>
  <c r="AP26" i="6"/>
  <c r="AU17" i="6"/>
  <c r="AP11" i="6"/>
  <c r="AP18" i="6"/>
  <c r="AP22" i="6"/>
  <c r="AT17" i="6"/>
  <c r="AR26" i="6"/>
  <c r="AR14" i="6"/>
  <c r="AT26" i="6"/>
  <c r="AU13" i="6"/>
  <c r="AT25" i="6"/>
  <c r="AP14" i="6"/>
  <c r="AR11" i="6"/>
  <c r="AR18" i="6"/>
  <c r="AR22" i="6"/>
  <c r="AU26" i="6"/>
  <c r="AT14" i="6"/>
  <c r="AE19" i="6"/>
  <c r="AG25" i="6"/>
  <c r="AG11" i="6"/>
  <c r="AC13" i="6"/>
  <c r="AJ23" i="6"/>
  <c r="AH25" i="6"/>
  <c r="AH26" i="6"/>
  <c r="AC15" i="6"/>
  <c r="AC17" i="6"/>
  <c r="AH21" i="6"/>
  <c r="AH11" i="6"/>
  <c r="AE15" i="6"/>
  <c r="AE17" i="6"/>
  <c r="AH19" i="6"/>
  <c r="AJ21" i="6"/>
  <c r="AA26" i="6"/>
  <c r="AH15" i="6"/>
  <c r="Y22" i="6"/>
  <c r="AA24" i="6"/>
  <c r="AH13" i="6"/>
  <c r="Y20" i="6"/>
  <c r="AN23" i="6"/>
  <c r="AL25" i="6"/>
  <c r="AJ11" i="6"/>
  <c r="AH17" i="6"/>
  <c r="AJ19" i="6"/>
  <c r="AL21" i="6"/>
  <c r="AC26" i="6"/>
  <c r="AL11" i="6"/>
  <c r="AJ15" i="6"/>
  <c r="AJ17" i="6"/>
  <c r="AL19" i="6"/>
  <c r="AN21" i="6"/>
  <c r="AA22" i="6"/>
  <c r="AC24" i="6"/>
  <c r="AE26" i="6"/>
  <c r="AN26" i="6"/>
  <c r="Y25" i="6"/>
  <c r="AJ24" i="6"/>
  <c r="AA27" i="6"/>
  <c r="AL24" i="6"/>
  <c r="AN24" i="6"/>
  <c r="Y23" i="6"/>
  <c r="AH14" i="6"/>
  <c r="Y21" i="6"/>
  <c r="AH12" i="6"/>
  <c r="Y11" i="6"/>
  <c r="AN22" i="6"/>
  <c r="AA11" i="6"/>
  <c r="AJ12" i="6"/>
  <c r="AL18" i="6"/>
  <c r="AN20" i="6"/>
  <c r="AC23" i="6"/>
  <c r="AE18" i="6"/>
  <c r="AH16" i="6"/>
  <c r="AJ18" i="6"/>
  <c r="AJ16" i="6"/>
  <c r="AA21" i="6"/>
  <c r="AL14" i="6"/>
  <c r="Y15" i="6"/>
  <c r="AL16" i="6"/>
  <c r="Y17" i="6"/>
  <c r="AA19" i="6"/>
  <c r="AC21" i="6"/>
  <c r="AA25" i="6"/>
  <c r="AL27" i="6"/>
  <c r="AG27" i="6"/>
  <c r="AE14" i="6"/>
  <c r="AH18" i="6"/>
  <c r="AG12" i="6"/>
  <c r="AC27" i="6"/>
  <c r="AL20" i="6"/>
  <c r="Y19" i="6"/>
  <c r="AE27" i="6"/>
  <c r="AC11" i="6"/>
  <c r="AL12" i="6"/>
  <c r="Y13" i="6"/>
  <c r="AN18" i="6"/>
  <c r="AE23" i="6"/>
  <c r="Y26" i="6"/>
  <c r="AE12" i="6"/>
  <c r="AE16" i="6"/>
  <c r="AJ20" i="6"/>
  <c r="AL22" i="6"/>
  <c r="AA23" i="6"/>
  <c r="AJ14" i="6"/>
  <c r="AN14" i="6"/>
  <c r="AA15" i="6"/>
  <c r="AN16" i="6"/>
  <c r="AA17" i="6"/>
  <c r="AC19" i="6"/>
  <c r="AE21" i="6"/>
  <c r="AE25" i="6"/>
  <c r="AN27" i="6"/>
  <c r="AH20" i="6"/>
  <c r="AE11" i="6"/>
  <c r="AN12" i="6"/>
  <c r="AA13" i="6"/>
  <c r="AH27" i="6"/>
  <c r="AJ27" i="6"/>
  <c r="AI26" i="6"/>
  <c r="AJ26" i="6"/>
  <c r="AR25" i="6"/>
  <c r="AS25" i="6"/>
  <c r="S25" i="6"/>
  <c r="AC25" i="6"/>
  <c r="M13" i="6"/>
  <c r="I12" i="6"/>
  <c r="V29" i="5"/>
  <c r="Y12" i="5"/>
  <c r="Y15" i="5"/>
  <c r="X26" i="5"/>
  <c r="X15" i="5"/>
  <c r="Y26" i="5"/>
  <c r="X29" i="5"/>
  <c r="X12" i="5"/>
  <c r="V11" i="5"/>
  <c r="V22" i="5"/>
  <c r="Y29" i="5"/>
  <c r="V18" i="5"/>
  <c r="P24" i="5"/>
  <c r="O14" i="5"/>
  <c r="P19" i="5"/>
  <c r="R29" i="5"/>
  <c r="P14" i="5"/>
  <c r="U15" i="5"/>
  <c r="R24" i="5"/>
  <c r="U25" i="5"/>
  <c r="T15" i="5"/>
  <c r="U20" i="5"/>
  <c r="R19" i="5"/>
  <c r="O28" i="5"/>
  <c r="T29" i="5"/>
  <c r="U29" i="5"/>
  <c r="U24" i="5"/>
  <c r="O13" i="5"/>
  <c r="T14" i="5"/>
  <c r="P18" i="5"/>
  <c r="U19" i="5"/>
  <c r="R28" i="5"/>
  <c r="R14" i="5"/>
  <c r="T24" i="5"/>
  <c r="O18" i="5"/>
  <c r="P13" i="5"/>
  <c r="U14" i="5"/>
  <c r="R23" i="5"/>
  <c r="O23" i="5"/>
  <c r="P28" i="5"/>
  <c r="T19" i="5"/>
  <c r="P23" i="5"/>
  <c r="R18" i="5"/>
  <c r="O27" i="5"/>
  <c r="AB11" i="4"/>
  <c r="X22" i="4"/>
  <c r="AB12" i="4"/>
  <c r="AC12" i="4"/>
  <c r="Z22" i="4"/>
  <c r="X20" i="4"/>
  <c r="Z21" i="4"/>
  <c r="AB22" i="4"/>
  <c r="AC13" i="4"/>
  <c r="AC11" i="4"/>
  <c r="X21" i="4"/>
  <c r="X19" i="4"/>
  <c r="AC22" i="4"/>
  <c r="X18" i="4"/>
  <c r="Z20" i="4"/>
  <c r="R21" i="4"/>
  <c r="T22" i="4"/>
  <c r="W18" i="4"/>
  <c r="W17" i="4"/>
  <c r="N12" i="7" l="1"/>
  <c r="N13" i="7"/>
  <c r="AB12" i="7"/>
  <c r="AA12" i="7"/>
  <c r="AQ25" i="6"/>
  <c r="AP25" i="6"/>
  <c r="L13" i="6"/>
  <c r="M14" i="6" s="1"/>
  <c r="AB12" i="6"/>
  <c r="AA12" i="6"/>
  <c r="M13" i="7" l="1"/>
  <c r="N14" i="7" s="1"/>
  <c r="O13" i="7"/>
  <c r="AE13" i="7" s="1"/>
  <c r="L14" i="6"/>
  <c r="N13" i="6"/>
  <c r="AG13" i="6" s="1"/>
  <c r="M14" i="7" l="1"/>
  <c r="N15" i="7" s="1"/>
  <c r="N14" i="6"/>
  <c r="AG14" i="6" s="1"/>
  <c r="M15" i="6"/>
  <c r="O14" i="7" l="1"/>
  <c r="AE14" i="7" s="1"/>
  <c r="M15" i="7"/>
  <c r="N16" i="7" s="1"/>
  <c r="L15" i="6"/>
  <c r="M16" i="6" s="1"/>
  <c r="O15" i="7" l="1"/>
  <c r="AE15" i="7" s="1"/>
  <c r="M16" i="7"/>
  <c r="N17" i="7" s="1"/>
  <c r="N15" i="6"/>
  <c r="AG15" i="6" s="1"/>
  <c r="L16" i="6"/>
  <c r="M17" i="6" s="1"/>
  <c r="M17" i="7" l="1"/>
  <c r="N18" i="7" s="1"/>
  <c r="O16" i="7"/>
  <c r="AE16" i="7" s="1"/>
  <c r="N16" i="6"/>
  <c r="AG16" i="6" s="1"/>
  <c r="L17" i="6"/>
  <c r="M18" i="6" s="1"/>
  <c r="O17" i="7" l="1"/>
  <c r="AE17" i="7" s="1"/>
  <c r="M18" i="7"/>
  <c r="N19" i="7" s="1"/>
  <c r="L18" i="6"/>
  <c r="N17" i="6"/>
  <c r="AG17" i="6" s="1"/>
  <c r="O18" i="7" l="1"/>
  <c r="AE18" i="7" s="1"/>
  <c r="M19" i="7"/>
  <c r="N20" i="7" s="1"/>
  <c r="N18" i="6"/>
  <c r="AG18" i="6" s="1"/>
  <c r="M19" i="6"/>
  <c r="O19" i="7" l="1"/>
  <c r="AE19" i="7" s="1"/>
  <c r="M20" i="7"/>
  <c r="N21" i="7" s="1"/>
  <c r="L19" i="6"/>
  <c r="M20" i="6" s="1"/>
  <c r="O20" i="7" l="1"/>
  <c r="AE20" i="7" s="1"/>
  <c r="M21" i="7"/>
  <c r="N22" i="7" s="1"/>
  <c r="L20" i="6"/>
  <c r="N19" i="6"/>
  <c r="AG19" i="6" s="1"/>
  <c r="O21" i="7" l="1"/>
  <c r="AE21" i="7" s="1"/>
  <c r="M22" i="7"/>
  <c r="N23" i="7" s="1"/>
  <c r="N20" i="6"/>
  <c r="AG20" i="6" s="1"/>
  <c r="M21" i="6"/>
  <c r="O22" i="7" l="1"/>
  <c r="AE22" i="7" s="1"/>
  <c r="M23" i="7"/>
  <c r="N24" i="7" s="1"/>
  <c r="L21" i="6"/>
  <c r="O23" i="7" l="1"/>
  <c r="AE23" i="7" s="1"/>
  <c r="M24" i="7"/>
  <c r="N25" i="7" s="1"/>
  <c r="N21" i="6"/>
  <c r="AG21" i="6" s="1"/>
  <c r="M22" i="6"/>
  <c r="O24" i="7" l="1"/>
  <c r="AE24" i="7" s="1"/>
  <c r="M25" i="7"/>
  <c r="N26" i="7" s="1"/>
  <c r="L22" i="6"/>
  <c r="M26" i="7" l="1"/>
  <c r="O26" i="7"/>
  <c r="AE26" i="7" s="1"/>
  <c r="O25" i="7"/>
  <c r="AE25" i="7" s="1"/>
  <c r="N22" i="6"/>
  <c r="AG22" i="6" s="1"/>
  <c r="M23" i="6"/>
  <c r="L23" i="6" l="1"/>
  <c r="N23" i="6" s="1"/>
  <c r="AG23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Wayne Phillips</author>
  </authors>
  <commentList>
    <comment ref="C10" authorId="0" shapeId="0" xr:uid="{0D7811D6-2C96-432E-9E3D-A137C4685B2A}">
      <text>
        <r>
          <rPr>
            <b/>
            <sz val="9"/>
            <color indexed="81"/>
            <rFont val="Tahoma"/>
            <family val="2"/>
          </rPr>
          <t>Typed input. PY and Measure are the only typed columns; every other number on this sheet is a formula and will follow.</t>
        </r>
      </text>
    </comment>
    <comment ref="D10" authorId="0" shapeId="0" xr:uid="{90D5C808-6946-4334-9C32-2C16F03E6069}">
      <text>
        <r>
          <rPr>
            <b/>
            <sz val="9"/>
            <color indexed="81"/>
            <rFont val="Tahoma"/>
            <family val="2"/>
          </rPr>
          <t>Typed input. PY and Measure are the only typed columns; every other number on this sheet is a formula and will follow.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Wayne Phillips</author>
  </authors>
  <commentList>
    <comment ref="C10" authorId="0" shapeId="0" xr:uid="{66AC2641-CA66-469C-9CA3-F2959CFD92A0}">
      <text>
        <r>
          <rPr>
            <b/>
            <sz val="9"/>
            <color indexed="81"/>
            <rFont val="Tahoma"/>
            <family val="2"/>
          </rPr>
          <t>Typed input. Measure and ΔPL are the only typed columns; every other number on this sheet is a formula and will follow.</t>
        </r>
      </text>
    </comment>
    <comment ref="D10" authorId="0" shapeId="0" xr:uid="{FE39E293-EA0D-4303-A604-F5064C0F405C}">
      <text>
        <r>
          <rPr>
            <b/>
            <sz val="9"/>
            <color indexed="81"/>
            <rFont val="Tahoma"/>
            <family val="2"/>
          </rPr>
          <t>Typed input. Measure and ΔPL are the only typed columns; every other number on this sheet is a formula and will follow.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Wayne Phillips</author>
  </authors>
  <commentList>
    <comment ref="D10" authorId="0" shapeId="0" xr:uid="{757B870B-7BE2-4397-95D1-BEB693449305}">
      <text>
        <r>
          <rPr>
            <b/>
            <sz val="9"/>
            <color indexed="81"/>
            <rFont val="Tahoma"/>
            <family val="2"/>
          </rPr>
          <t>Typed input. AC/FC and ΔPL are the only typed columns; every other number on this sheet is a formula and will follow.</t>
        </r>
      </text>
    </comment>
    <comment ref="E10" authorId="0" shapeId="0" xr:uid="{C32DE37A-DDE7-4166-9E69-D546A96B9F6A}">
      <text>
        <r>
          <rPr>
            <b/>
            <sz val="9"/>
            <color indexed="81"/>
            <rFont val="Tahoma"/>
            <family val="2"/>
          </rPr>
          <t>Typed input. AC/FC and ΔPL are the only typed columns; every other number on this sheet is a formula and will follow.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Wayne Phillips</author>
  </authors>
  <commentList>
    <comment ref="D10" authorId="0" shapeId="0" xr:uid="{07432087-0D6E-4F58-86EC-DB2835736CC9}">
      <text>
        <r>
          <rPr>
            <b/>
            <sz val="9"/>
            <color indexed="81"/>
            <rFont val="Tahoma"/>
            <family val="2"/>
          </rPr>
          <t>Typed input. AC and ΔPY% are the only typed columns; every other number on this sheet is a formula and will follow.</t>
        </r>
      </text>
    </comment>
    <comment ref="E10" authorId="0" shapeId="0" xr:uid="{B8958EB1-9AAB-42AE-9CA2-7430A749DC71}">
      <text>
        <r>
          <rPr>
            <b/>
            <sz val="9"/>
            <color indexed="81"/>
            <rFont val="Tahoma"/>
            <family val="2"/>
          </rPr>
          <t>Typed input. AC and ΔPY% are the only typed columns; every other number on this sheet is a formula and will follow.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Wayne Phillips</author>
  </authors>
  <commentList>
    <comment ref="C10" authorId="0" shapeId="0" xr:uid="{90D921C7-EBE3-4942-A9A9-0C3A2D667D2E}">
      <text>
        <r>
          <rPr>
            <b/>
            <sz val="9"/>
            <color indexed="81"/>
            <rFont val="Tahoma"/>
            <family val="2"/>
          </rPr>
          <t>Typed input. PY and AC are the only typed columns; every other number on this sheet is a formula and will follow.</t>
        </r>
      </text>
    </comment>
    <comment ref="D10" authorId="0" shapeId="0" xr:uid="{58E0CC78-70AA-44CE-93FD-A739D841082D}">
      <text>
        <r>
          <rPr>
            <b/>
            <sz val="9"/>
            <color indexed="81"/>
            <rFont val="Tahoma"/>
            <family val="2"/>
          </rPr>
          <t>Typed input. PY and AC are the only typed columns; every other number on this sheet is a formula and will follow.</t>
        </r>
      </text>
    </comment>
  </commentList>
</comments>
</file>

<file path=xl/sharedStrings.xml><?xml version="1.0" encoding="utf-8"?>
<sst xmlns="http://schemas.openxmlformats.org/spreadsheetml/2006/main" count="515" uniqueCount="260">
  <si>
    <t>IBCS® template recreations</t>
  </si>
  <si>
    <t>One sheet per template. Each sheet has two zones: the source data on the left, the charts to its right. They never overlap.</t>
  </si>
  <si>
    <t>The workbook is live. On any template sheet the two shaded columns are typed inputs - the reference scenario and the measure. Everything from the variance columns rightwards is a formula, so retyping a figure recalculates the variances and redraws the chart, including changing a bar's colour if the variance changes sign.</t>
  </si>
  <si>
    <t>The columns to the right of the variances feed the charts. They are derived, not data: Excel colours a whole series rather than a point, so a variance that must be green when positive and red when negative is plotted as two mutually exclusive series.</t>
  </si>
  <si>
    <t>The words are live too. The shaded cells at the top of each sheet hold the entity, measure, unit, period, reference scenario and message; the greyed lines under them - the subject line and each tier caption - are built from those cells, and the text on the charts is linked to them. Retype the unit once and every caption follows. Nothing a chart says is typed into the chart itself.</t>
  </si>
  <si>
    <t>Charts follow IBCS® notation: fill encodes how a number came to exist (solid dark actual, solid light prior year, outlined plan, hatched forecast), and variance colour encodes impact rather than sign.</t>
  </si>
  <si>
    <t>IBCS® does not prescribe colour codes (rule UN 4.1). The palette here is a house choice sampled to match the published reference renders.</t>
  </si>
  <si>
    <t>Recreated for study from the IBCS® published templates. Not an IBCS Institute publication and not endorsed by it.</t>
  </si>
  <si>
    <t>This is the simple workbook.</t>
  </si>
  <si>
    <t>Each sheet draws the same data as the complex workbook reduced to its base tier: no variance tiers, no callouts, no highlight markers. Seven templates have a useful simple form and they are the ones here. A scattergram and a bubble chart have no tiers to drop; a line chart's tiers are all measures; and a table reduced to one column block is a list rather than a report.</t>
  </si>
  <si>
    <t>The data zone is identical to the complex workbook's, including the columns feeding tiers this sheet does not draw. That is deliberate - both workbooks are built from one set of numbers, so they cannot disagree with each other.</t>
  </si>
  <si>
    <t>Entity</t>
  </si>
  <si>
    <t>Alpha Software Corporation</t>
  </si>
  <si>
    <t>Measure</t>
  </si>
  <si>
    <t>Net sales</t>
  </si>
  <si>
    <t>Unit</t>
  </si>
  <si>
    <t>kEUR</t>
  </si>
  <si>
    <t>Period</t>
  </si>
  <si>
    <t>2022..2026</t>
  </si>
  <si>
    <t>Reference</t>
  </si>
  <si>
    <t>PL</t>
  </si>
  <si>
    <t>Message</t>
  </si>
  <si>
    <t>Planned net sales in 2026 will increase by 12.2 kEUR (+12%) mainly due to software growth of 9.1 kEUR (+23%)</t>
  </si>
  <si>
    <t>Subject</t>
  </si>
  <si>
    <t>By business area</t>
  </si>
  <si>
    <t>2022 AC</t>
  </si>
  <si>
    <t>2023 AC</t>
  </si>
  <si>
    <t>2024 AC</t>
  </si>
  <si>
    <t>2025 AC</t>
  </si>
  <si>
    <t>Software</t>
  </si>
  <si>
    <t>Service</t>
  </si>
  <si>
    <t>Training</t>
  </si>
  <si>
    <t>Consulting</t>
  </si>
  <si>
    <t>Other</t>
  </si>
  <si>
    <t>Total</t>
  </si>
  <si>
    <t>span</t>
  </si>
  <si>
    <t>Pharmaceutical Inc.</t>
  </si>
  <si>
    <t>kCHF</t>
  </si>
  <si>
    <t>2025</t>
  </si>
  <si>
    <t>In Europe we achieved 3 098 kCHF (83%) of worldwide net sales (3 733 kCHF), USA net sales of 287 kCHF presents the biggest share outside of Europe (8%)</t>
  </si>
  <si>
    <t>C02A</t>
  </si>
  <si>
    <t>Switzerland</t>
  </si>
  <si>
    <t>Germany</t>
  </si>
  <si>
    <t>Austria</t>
  </si>
  <si>
    <t>France</t>
  </si>
  <si>
    <t>UK</t>
  </si>
  <si>
    <t>Poland</t>
  </si>
  <si>
    <t>Spain</t>
  </si>
  <si>
    <t>Portugal</t>
  </si>
  <si>
    <t>Sweden</t>
  </si>
  <si>
    <t>Ireland</t>
  </si>
  <si>
    <t>Finland</t>
  </si>
  <si>
    <t>Denmark</t>
  </si>
  <si>
    <t>Norway</t>
  </si>
  <si>
    <t>Rest of Europe</t>
  </si>
  <si>
    <t>USA</t>
  </si>
  <si>
    <t>Brazil</t>
  </si>
  <si>
    <t>Japan</t>
  </si>
  <si>
    <t>Canada</t>
  </si>
  <si>
    <t>Rest of world</t>
  </si>
  <si>
    <t>Direct</t>
  </si>
  <si>
    <t>Retail</t>
  </si>
  <si>
    <t>Wholesale</t>
  </si>
  <si>
    <t>Furniture Inc.</t>
  </si>
  <si>
    <t>Contribution</t>
  </si>
  <si>
    <t>PY</t>
  </si>
  <si>
    <t>During the next two months the contribution will be below previous year but we expect an annual growth of 81 kEUR (+4.2%) for the full year</t>
  </si>
  <si>
    <t>Scenario</t>
  </si>
  <si>
    <t>ΔPY</t>
  </si>
  <si>
    <t>ΔPY%</t>
  </si>
  <si>
    <t>Measure AC</t>
  </si>
  <si>
    <t>Measure FC</t>
  </si>
  <si>
    <t>ΔPY up</t>
  </si>
  <si>
    <t>ΔPY down</t>
  </si>
  <si>
    <t>ΔPY% up</t>
  </si>
  <si>
    <t>ΔPY% down</t>
  </si>
  <si>
    <t>up length</t>
  </si>
  <si>
    <t>down length</t>
  </si>
  <si>
    <t>span unit</t>
  </si>
  <si>
    <t>span rel</t>
  </si>
  <si>
    <t>ref scaled</t>
  </si>
  <si>
    <t>measure scaled</t>
  </si>
  <si>
    <t>measure text</t>
  </si>
  <si>
    <t>var_abs scaled</t>
  </si>
  <si>
    <t>var_abs text</t>
  </si>
  <si>
    <t>abs_up scaled</t>
  </si>
  <si>
    <t>abs_dn scaled</t>
  </si>
  <si>
    <t>rel_up scaled</t>
  </si>
  <si>
    <t>rel_up text</t>
  </si>
  <si>
    <t>rel_dn scaled</t>
  </si>
  <si>
    <t>rel_dn text</t>
  </si>
  <si>
    <t>rel_up_len scaled</t>
  </si>
  <si>
    <t>rel_dn_len scaled</t>
  </si>
  <si>
    <t>Jan</t>
  </si>
  <si>
    <t>AC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</si>
  <si>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</si>
  <si>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</si>
  <si>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</si>
  <si>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</si>
  <si>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</si>
  <si>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</si>
  <si>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</si>
  <si>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</si>
  <si>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</si>
  <si>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FC</t>
  </si>
  <si>
    <t>Nov</t>
  </si>
  <si>
    <t>Dec</t>
  </si>
  <si>
    <t>Housing and Construction Inc.</t>
  </si>
  <si>
    <t>kUSD</t>
  </si>
  <si>
    <t>Compared to plan California (+34 kUSD) and Ohio (+31 kUSD) have the greatest absolute positive variances in net sales</t>
  </si>
  <si>
    <t>State</t>
  </si>
  <si>
    <t>ΔPL</t>
  </si>
  <si>
    <t>ΔPL%</t>
  </si>
  <si>
    <t>ΔPL up</t>
  </si>
  <si>
    <t>ΔPL down</t>
  </si>
  <si>
    <t>ΔPL% up</t>
  </si>
  <si>
    <t>ΔPL% down</t>
  </si>
  <si>
    <t>var_rel scaled</t>
  </si>
  <si>
    <t>var_rel text</t>
  </si>
  <si>
    <t>California</t>
  </si>
  <si>
    <t>Ohio</t>
  </si>
  <si>
    <t>New York</t>
  </si>
  <si>
    <t>New Hampshire</t>
  </si>
  <si>
    <t>South Carolina</t>
  </si>
  <si>
    <t>Hawaii</t>
  </si>
  <si>
    <t>Nevada</t>
  </si>
  <si>
    <t>New Mexico</t>
  </si>
  <si>
    <t>Maryland</t>
  </si>
  <si>
    <t>Maine</t>
  </si>
  <si>
    <t>Kansas</t>
  </si>
  <si>
    <t>Connecticut</t>
  </si>
  <si>
    <t>Texas</t>
  </si>
  <si>
    <t>Wisconsin</t>
  </si>
  <si>
    <t>Alaska</t>
  </si>
  <si>
    <t>Missouri</t>
  </si>
  <si>
    <t>New Jersey</t>
  </si>
  <si>
    <t>Virginia</t>
  </si>
  <si>
    <t>Rest of USA</t>
  </si>
  <si>
    <t>We expect a plus of 24 kEUR (+15.6%) vs plan until end of the year because of the positive forecast beginning in September</t>
  </si>
  <si>
    <t>Kind</t>
  </si>
  <si>
    <t>AC/FC</t>
  </si>
  <si>
    <t>PY bar</t>
  </si>
  <si>
    <t>PL bar</t>
  </si>
  <si>
    <t>AC bar</t>
  </si>
  <si>
    <t>FC bar</t>
  </si>
  <si>
    <t>level</t>
  </si>
  <si>
    <t>from</t>
  </si>
  <si>
    <t>base</t>
  </si>
  <si>
    <t>up AC</t>
  </si>
  <si>
    <t>down AC</t>
  </si>
  <si>
    <t>up FC</t>
  </si>
  <si>
    <t>down FC</t>
  </si>
  <si>
    <t>bar_py scaled</t>
  </si>
  <si>
    <t>bar_py text</t>
  </si>
  <si>
    <t>bar_pl scaled</t>
  </si>
  <si>
    <t>bar_pl text</t>
  </si>
  <si>
    <t>bar_ac scaled</t>
  </si>
  <si>
    <t>bar_ac text</t>
  </si>
  <si>
    <t>bar_fc scaled</t>
  </si>
  <si>
    <t>bar_fc text</t>
  </si>
  <si>
    <t>wf_base scaled</t>
  </si>
  <si>
    <t>wf_up_ac scaled</t>
  </si>
  <si>
    <t>wf_up_ac text</t>
  </si>
  <si>
    <t>wf_dn_ac scaled</t>
  </si>
  <si>
    <t>wf_dn_ac text</t>
  </si>
  <si>
    <t>wf_up_fc scaled</t>
  </si>
  <si>
    <t>wf_up_fc text</t>
  </si>
  <si>
    <t>wf_dn_fc scaled</t>
  </si>
  <si>
    <t>wf_dn_fc text</t>
  </si>
  <si>
    <t>total</t>
  </si>
  <si>
    <t>2025 PL</t>
  </si>
  <si>
    <t>state</t>
  </si>
  <si>
    <t>2025 AC+FC</t>
  </si>
  <si>
    <t>vs PL</t>
  </si>
  <si>
    <t>variance</t>
  </si>
  <si>
    <t>vs PY</t>
  </si>
  <si>
    <t>Q3 2025</t>
  </si>
  <si>
    <t>In Q3 2025, the total decrease in net sales compared to PY was 343 kUSD</t>
  </si>
  <si>
    <t>Line</t>
  </si>
  <si>
    <t>PY short</t>
  </si>
  <si>
    <t>AC total</t>
  </si>
  <si>
    <t>step up</t>
  </si>
  <si>
    <t>step down</t>
  </si>
  <si>
    <t>bar_state scaled</t>
  </si>
  <si>
    <t>bar_state text</t>
  </si>
  <si>
    <t>bar_short scaled</t>
  </si>
  <si>
    <t>wf_up scaled</t>
  </si>
  <si>
    <t>wf_up text</t>
  </si>
  <si>
    <t>wf_dn scaled</t>
  </si>
  <si>
    <t>wf_dn text</t>
  </si>
  <si>
    <t>Iowa</t>
  </si>
  <si>
    <t>Nebraska</t>
  </si>
  <si>
    <t>Michigan</t>
  </si>
  <si>
    <t>Minnesota</t>
  </si>
  <si>
    <t>Washington</t>
  </si>
  <si>
    <t>Illinois</t>
  </si>
  <si>
    <t>Others</t>
  </si>
  <si>
    <t>Software and Service Group</t>
  </si>
  <si>
    <t>Profit and loss statement</t>
  </si>
  <si>
    <t>AC 2025, PY and ΔPY</t>
  </si>
  <si>
    <t>Compared to 2024, the higher operating expenses (+187 kEUR) were mainly compensated by higher license sales (+183 kEUR), leading to a higher group result (+91 kEUR)</t>
  </si>
  <si>
    <t>Sign</t>
  </si>
  <si>
    <t>PY level</t>
  </si>
  <si>
    <t>PY from</t>
  </si>
  <si>
    <t>PY base</t>
  </si>
  <si>
    <t>PY adds</t>
  </si>
  <si>
    <t>PY subs</t>
  </si>
  <si>
    <t>AC level</t>
  </si>
  <si>
    <t>AC from</t>
  </si>
  <si>
    <t>AC base</t>
  </si>
  <si>
    <t>AC adds</t>
  </si>
  <si>
    <t>AC subs</t>
  </si>
  <si>
    <t>ΔPY up ok</t>
  </si>
  <si>
    <t>ΔPY up bad</t>
  </si>
  <si>
    <t>ΔPY dn ok</t>
  </si>
  <si>
    <t>ΔPY dn bad</t>
  </si>
  <si>
    <t>ΔPY% up ok</t>
  </si>
  <si>
    <t>ΔPY% up bad</t>
  </si>
  <si>
    <t>ΔPY% dn ok</t>
  </si>
  <si>
    <t>ΔPY% dn bad</t>
  </si>
  <si>
    <t>py_base scaled</t>
  </si>
  <si>
    <t>py_add scaled</t>
  </si>
  <si>
    <t>py_add text</t>
  </si>
  <si>
    <t>py_sub scaled</t>
  </si>
  <si>
    <t>py_sub text</t>
  </si>
  <si>
    <t>ac_base scaled</t>
  </si>
  <si>
    <t>ac_add scaled</t>
  </si>
  <si>
    <t>ac_add text</t>
  </si>
  <si>
    <t>ac_sub scaled</t>
  </si>
  <si>
    <t>ac_sub text</t>
  </si>
  <si>
    <t>abs_pos_good scaled</t>
  </si>
  <si>
    <t>abs_pos_bad scaled</t>
  </si>
  <si>
    <t>abs_neg_good scaled</t>
  </si>
  <si>
    <t>abs_neg_bad scaled</t>
  </si>
  <si>
    <t>var_rel clipped</t>
  </si>
  <si>
    <t>rel_pos_good clipped</t>
  </si>
  <si>
    <t>rel_pos_bad clipped</t>
  </si>
  <si>
    <t>rel_neg_good clipped</t>
  </si>
  <si>
    <t>rel_neg_bad clipped</t>
  </si>
  <si>
    <t>ΔPY% text</t>
  </si>
  <si>
    <t>+ Licences</t>
  </si>
  <si>
    <t>+ Consulting</t>
  </si>
  <si>
    <t>+ Support</t>
  </si>
  <si>
    <t>+ Other revenue</t>
  </si>
  <si>
    <t>= Sales revenue</t>
  </si>
  <si>
    <t>+ Other op. income</t>
  </si>
  <si>
    <t>Purchases</t>
  </si>
  <si>
    <t>Material expenses</t>
  </si>
  <si>
    <t>Personnel expenses</t>
  </si>
  <si>
    <t>Amortization</t>
  </si>
  <si>
    <t>Other op. expenses</t>
  </si>
  <si>
    <t>- Operating expenses</t>
  </si>
  <si>
    <t>= Operating result</t>
  </si>
  <si>
    <t>+ Investment income</t>
  </si>
  <si>
    <t>+ Financial income, net</t>
  </si>
  <si>
    <t>= Result before tax</t>
  </si>
  <si>
    <t>- Income tax</t>
  </si>
  <si>
    <t>= Result after tax</t>
  </si>
  <si>
    <t>- Profit to other investors</t>
  </si>
  <si>
    <t>= Group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</si>
</sst>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0"/>
    <numFmt numFmtId="166" formatCode="#\ ##0"/>
    <numFmt numFmtId="167" formatCode="\+0.0;\-0.0"/>
    <numFmt numFmtId="168" formatCode="\+0;\-0"/>
    <numFmt numFmtId="169" formatCode="\+#,##0;\-#,##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rgb="FF808080"/>
      <name val="Aptos Narrow"/>
      <family val="2"/>
      <scheme val="minor"/>
    </font>
    <font>
      <sz val="9"/>
      <color rgb="FF80808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49" fontId="0" fillId="0" borderId="0" xfId="0" applyNumberFormat="1"/>
    <xf numFmtId="49" fontId="0" fillId="2" borderId="0" xfId="0" applyNumberFormat="1" applyFill="1"/>
    <xf numFmtId="49" fontId="0" fillId="0" borderId="0" xfId="0" applyNumberFormat="1" applyAlignment="1">
      <alignment horizontal="right"/>
    </xf>
    <xf numFmtId="164" fontId="0" fillId="2" borderId="0" xfId="0" applyNumberFormat="1" applyFill="1"/>
    <xf numFmtId="49" fontId="1" fillId="0" borderId="0" xfId="0" applyNumberFormat="1" applyFont="1"/>
    <xf numFmtId="164" fontId="1" fillId="0" borderId="0" xfId="0" applyNumberFormat="1" applyFont="1"/>
    <xf numFmtId="165" fontId="0" fillId="0" borderId="0" xfId="0" applyNumberFormat="1"/>
    <xf numFmtId="166" fontId="0" fillId="2" borderId="0" xfId="0" applyNumberFormat="1" applyFill="1"/>
    <xf numFmtId="166" fontId="1" fillId="0" borderId="0" xfId="0" applyNumberFormat="1" applyFont="1"/>
    <xf numFmtId="0" fontId="6" fillId="0" borderId="0" xfId="0" applyFont="1"/>
    <xf numFmtId="0" fontId="0" fillId="0" borderId="0" xfId="0" applyAlignment="1">
      <alignment horizontal="left" wrapText="1"/>
    </xf>
    <xf numFmtId="49" fontId="0" fillId="2" borderId="0" xfId="0" applyNumberFormat="1" applyFill="1" applyAlignment="1">
      <alignment horizontal="left" wrapText="1"/>
    </xf>
    <xf numFmtId="0" fontId="7" fillId="0" borderId="0" xfId="0" applyFont="1" applyAlignment="1">
      <alignment horizontal="left" wrapText="1"/>
    </xf>
    <xf numFmtId="49" fontId="3" fillId="2" borderId="0" xfId="0" applyNumberFormat="1" applyFont="1" applyFill="1" applyAlignment="1">
      <alignment horizontal="left" wrapText="1"/>
    </xf>
    <xf numFmtId="164" fontId="5" fillId="0" borderId="0" xfId="0" applyNumberFormat="1" applyFont="1"/>
    <xf numFmtId="167" fontId="5" fillId="0" borderId="0" xfId="0" applyNumberFormat="1" applyFont="1"/>
    <xf numFmtId="165" fontId="5" fillId="0" borderId="0" xfId="0" applyNumberFormat="1" applyFont="1"/>
    <xf numFmtId="168" fontId="0" fillId="0" borderId="0" xfId="0" applyNumberFormat="1"/>
    <xf numFmtId="1" fontId="0" fillId="2" borderId="0" xfId="0" applyNumberFormat="1" applyFill="1"/>
    <xf numFmtId="168" fontId="0" fillId="2" borderId="0" xfId="0" applyNumberFormat="1" applyFill="1"/>
    <xf numFmtId="1" fontId="5" fillId="0" borderId="0" xfId="0" applyNumberFormat="1" applyFont="1"/>
    <xf numFmtId="168" fontId="5" fillId="0" borderId="0" xfId="0" applyNumberFormat="1" applyFont="1"/>
    <xf numFmtId="3" fontId="0" fillId="2" borderId="0" xfId="0" applyNumberFormat="1" applyFill="1"/>
    <xf numFmtId="3" fontId="5" fillId="2" borderId="0" xfId="0" applyNumberFormat="1" applyFont="1" applyFill="1"/>
    <xf numFmtId="169" fontId="0" fillId="2" borderId="0" xfId="0" applyNumberFormat="1" applyFill="1"/>
    <xf numFmtId="3" fontId="5" fillId="0" borderId="0" xfId="0" applyNumberFormat="1" applyFont="1"/>
    <xf numFmtId="167" fontId="0" fillId="2" borderId="0" xfId="0" applyNumberFormat="1" applyFill="1"/>
    <xf numFmtId="169" fontId="5" fillId="0" borderId="0" xfId="0" applyNumberFormat="1" applyFont="1"/>
    <xf numFmtId="49" fontId="0" fillId="0" borderId="0" xfId="0" applyNumberForma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>
                <a:latin typeface="Arial"/>
                <a:ea typeface="Arial"/>
                <a:cs typeface="Arial"/>
              </a:defRPr>
            </a:pPr>
            <a:r>
              <a:rPr lang="en-US"/>
              <a:t>By business area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Software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'C01A'!$B$48</c:f>
                  <c:strCache>
                    <c:ptCount val="1"/>
                    <c:pt idx="0">
                      <c:v>29.1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{47BB5016-6AE7-4AB2-BA67-06DEB63CE1C3}</c15:txfldGUID>
                      <c15:f>'C01A'!$B$48</c15:f>
                      <c15:dlblFieldTableCache>
                        <c:ptCount val="1"/>
                        <c:pt idx="0">
                          <c:v>29.1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DB09-4210-9223-61E1DA354075}"/>
                </c:ext>
              </c:extLst>
            </c:dLbl>
            <c:dLbl>
              <c:idx val="1"/>
              <c:tx>
                <c:strRef>
                  <c:f>'C01A'!$C$48</c:f>
                  <c:strCache>
                    <c:ptCount val="1"/>
                    <c:pt idx="0">
                      <c:v>31.9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{BE8F0109-791E-4BE6-9892-6EA7E18CAF28}</c15:txfldGUID>
                      <c15:f>'C01A'!$C$48</c15:f>
                      <c15:dlblFieldTableCache>
                        <c:ptCount val="1"/>
                        <c:pt idx="0">
                          <c:v>31.9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DB09-4210-9223-61E1DA354075}"/>
                </c:ext>
              </c:extLst>
            </c:dLbl>
            <c:dLbl>
              <c:idx val="2"/>
              <c:tx>
                <c:strRef>
                  <c:f>'C01A'!$D$48</c:f>
                  <c:strCache>
                    <c:ptCount val="1"/>
                    <c:pt idx="0">
                      <c:v>40.8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{6BB3D8D8-9280-417A-9C68-9A2F6FB9FC78}</c15:txfldGUID>
                      <c15:f>'C01A'!$D$48</c15:f>
                      <c15:dlblFieldTableCache>
                        <c:ptCount val="1"/>
                        <c:pt idx="0">
                          <c:v>40.8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DB09-4210-9223-61E1DA354075}"/>
                </c:ext>
              </c:extLst>
            </c:dLbl>
            <c:dLbl>
              <c:idx val="3"/>
              <c:tx>
                <c:strRef>
                  <c:f>'C01A'!$E$48</c:f>
                  <c:strCache>
                    <c:ptCount val="1"/>
                    <c:pt idx="0">
                      <c:v>40.2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{809EC473-C434-4832-B012-7DEB502AA2E2}</c15:txfldGUID>
                      <c15:f>'C01A'!$E$48</c15:f>
                      <c15:dlblFieldTableCache>
                        <c:ptCount val="1"/>
                        <c:pt idx="0">
                          <c:v>40.2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DB09-4210-9223-61E1DA354075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'C01A'!$B$9:$E$9</c:f>
              <c:strCache>
                <c:ptCount val="4"/>
                <c:pt idx="0">
                  <c:v>2022 AC</c:v>
                </c:pt>
                <c:pt idx="1">
                  <c:v>2023 AC</c:v>
                </c:pt>
                <c:pt idx="2">
                  <c:v>2024 AC</c:v>
                </c:pt>
                <c:pt idx="3">
                  <c:v>2025 AC</c:v>
                </c:pt>
              </c:strCache>
            </c:strRef>
          </c:cat>
          <c:val>
            <c:numRef>
              <c:f>'C01A'!$B$29:$E$29</c:f>
              <c:numCache>
                <c:formatCode>General</c:formatCode>
                <c:ptCount val="4"/>
                <c:pt idx="0">
                  <c:v>0.28557409224730129</c:v>
                </c:pt>
                <c:pt idx="1">
                  <c:v>0.31305201177625119</c:v>
                </c:pt>
                <c:pt idx="2">
                  <c:v>0.40039254170755639</c:v>
                </c:pt>
                <c:pt idx="3">
                  <c:v>0.39450441609421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9-4210-9223-61E1DA354075}"/>
            </c:ext>
          </c:extLst>
        </c:ser>
        <c:ser>
          <c:idx val="1"/>
          <c:order val="1"/>
          <c:tx>
            <c:v>Service</c:v>
          </c:tx>
          <c:spPr>
            <a:solidFill>
              <a:srgbClr val="595959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'C01A'!$B$49</c:f>
                  <c:strCache>
                    <c:ptCount val="1"/>
                    <c:pt idx="0">
                      <c:v>16.0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{73B70C24-A3C6-4F68-B9B4-AF33B25F2E61}</c15:txfldGUID>
                      <c15:f>'C01A'!$B$49</c15:f>
                      <c15:dlblFieldTableCache>
                        <c:ptCount val="1"/>
                        <c:pt idx="0">
                          <c:v>16.0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DB09-4210-9223-61E1DA354075}"/>
                </c:ext>
              </c:extLst>
            </c:dLbl>
            <c:dLbl>
              <c:idx val="1"/>
              <c:tx>
                <c:strRef>
                  <c:f>'C01A'!$C$49</c:f>
                  <c:strCache>
                    <c:ptCount val="1"/>
                    <c:pt idx="0">
                      <c:v>18.8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{B0B6DE51-C182-4AA8-B6F0-B8A73853F7FB}</c15:txfldGUID>
                      <c15:f>'C01A'!$C$49</c15:f>
                      <c15:dlblFieldTableCache>
                        <c:ptCount val="1"/>
                        <c:pt idx="0">
                          <c:v>18.8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DB09-4210-9223-61E1DA354075}"/>
                </c:ext>
              </c:extLst>
            </c:dLbl>
            <c:dLbl>
              <c:idx val="2"/>
              <c:tx>
                <c:strRef>
                  <c:f>'C01A'!$D$49</c:f>
                  <c:strCache>
                    <c:ptCount val="1"/>
                    <c:pt idx="0">
                      <c:v>24.2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{3CBB7BCA-A6E9-4121-8DA4-E7557AFCEF5A}</c15:txfldGUID>
                      <c15:f>'C01A'!$D$49</c15:f>
                      <c15:dlblFieldTableCache>
                        <c:ptCount val="1"/>
                        <c:pt idx="0">
                          <c:v>24.2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DB09-4210-9223-61E1DA354075}"/>
                </c:ext>
              </c:extLst>
            </c:dLbl>
            <c:dLbl>
              <c:idx val="3"/>
              <c:tx>
                <c:strRef>
                  <c:f>'C01A'!$E$49</c:f>
                  <c:strCache>
                    <c:ptCount val="1"/>
                    <c:pt idx="0">
                      <c:v>26.7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{FB44B9B1-DDFF-463D-B8C3-BEA575C41B10}</c15:txfldGUID>
                      <c15:f>'C01A'!$E$49</c15:f>
                      <c15:dlblFieldTableCache>
                        <c:ptCount val="1"/>
                        <c:pt idx="0">
                          <c:v>26.7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DB09-4210-9223-61E1DA354075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'C01A'!$B$9:$E$9</c:f>
              <c:strCache>
                <c:ptCount val="4"/>
                <c:pt idx="0">
                  <c:v>2022 AC</c:v>
                </c:pt>
                <c:pt idx="1">
                  <c:v>2023 AC</c:v>
                </c:pt>
                <c:pt idx="2">
                  <c:v>2024 AC</c:v>
                </c:pt>
                <c:pt idx="3">
                  <c:v>2025 AC</c:v>
                </c:pt>
              </c:strCache>
            </c:strRef>
          </c:cat>
          <c:val>
            <c:numRef>
              <c:f>'C01A'!$B$30:$E$30</c:f>
              <c:numCache>
                <c:formatCode>General</c:formatCode>
                <c:ptCount val="4"/>
                <c:pt idx="0">
                  <c:v>0.15701668302257113</c:v>
                </c:pt>
                <c:pt idx="1">
                  <c:v>0.18449460255152109</c:v>
                </c:pt>
                <c:pt idx="2">
                  <c:v>0.23748773307163884</c:v>
                </c:pt>
                <c:pt idx="3">
                  <c:v>0.2620215897939156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B09-4210-9223-61E1DA354075}"/>
            </c:ext>
          </c:extLst>
        </c:ser>
        <c:ser>
          <c:idx val="2"/>
          <c:order val="2"/>
          <c:tx>
            <c:v>Training</c:v>
          </c:tx>
          <c:spPr>
            <a:solidFill>
              <a:srgbClr val="7F7F7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'C01A'!$B$50</c:f>
                  <c:strCache>
                    <c:ptCount val="1"/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{B4173CBE-40B0-458E-99A4-1E5BB8226F2B}</c15:txfldGUID>
                      <c15:f>'C01A'!$B$50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DB09-4210-9223-61E1DA354075}"/>
                </c:ext>
              </c:extLst>
            </c:dLbl>
            <c:dLbl>
              <c:idx val="1"/>
              <c:tx>
                <c:strRef>
                  <c:f>'C01A'!$C$50</c:f>
                  <c:strCache>
                    <c:ptCount val="1"/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{E01D936E-BB72-436F-B485-8567BF940206}</c15:txfldGUID>
                      <c15:f>'C01A'!$C$50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DB09-4210-9223-61E1DA354075}"/>
                </c:ext>
              </c:extLst>
            </c:dLbl>
            <c:dLbl>
              <c:idx val="2"/>
              <c:tx>
                <c:strRef>
                  <c:f>'C01A'!$D$50</c:f>
                  <c:strCache>
                    <c:ptCount val="1"/>
                    <c:pt idx="0">
                      <c:v>5.1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{31FFCD22-EB71-4D68-A301-BEFD483F720C}</c15:txfldGUID>
                      <c15:f>'C01A'!$D$50</c15:f>
                      <c15:dlblFieldTableCache>
                        <c:ptCount val="1"/>
                        <c:pt idx="0">
                          <c:v>5.1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DB09-4210-9223-61E1DA354075}"/>
                </c:ext>
              </c:extLst>
            </c:dLbl>
            <c:dLbl>
              <c:idx val="3"/>
              <c:tx>
                <c:strRef>
                  <c:f>'C01A'!$E$50</c:f>
                  <c:strCache>
                    <c:ptCount val="1"/>
                    <c:pt idx="0">
                      <c:v>7.7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{09640946-3C2B-4122-8F2B-C0FB576CA9E5}</c15:txfldGUID>
                      <c15:f>'C01A'!$E$50</c15:f>
                      <c15:dlblFieldTableCache>
                        <c:ptCount val="1"/>
                        <c:pt idx="0">
                          <c:v>7.7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DB09-4210-9223-61E1DA354075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'C01A'!$B$9:$E$9</c:f>
              <c:strCache>
                <c:ptCount val="4"/>
                <c:pt idx="0">
                  <c:v>2022 AC</c:v>
                </c:pt>
                <c:pt idx="1">
                  <c:v>2023 AC</c:v>
                </c:pt>
                <c:pt idx="2">
                  <c:v>2024 AC</c:v>
                </c:pt>
                <c:pt idx="3">
                  <c:v>2025 AC</c:v>
                </c:pt>
              </c:strCache>
            </c:strRef>
          </c:cat>
          <c:val>
            <c:numRef>
              <c:f>'C01A'!$B$31:$E$31</c:f>
              <c:numCache>
                <c:formatCode>General</c:formatCode>
                <c:ptCount val="4"/>
                <c:pt idx="0">
                  <c:v>8.8321884200196262E-3</c:v>
                </c:pt>
                <c:pt idx="1">
                  <c:v>2.8459273797841019E-2</c:v>
                </c:pt>
                <c:pt idx="2">
                  <c:v>5.0049067713444549E-2</c:v>
                </c:pt>
                <c:pt idx="3">
                  <c:v>7.5564278704612367E-2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9-4210-9223-61E1DA354075}"/>
            </c:ext>
          </c:extLst>
        </c:ser>
        <c:ser>
          <c:idx val="3"/>
          <c:order val="3"/>
          <c:tx>
            <c:v>Consulting</c:v>
          </c:tx>
          <c:spPr>
            <a:solidFill>
              <a:srgbClr val="BFBFB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'C01A'!$B$51</c:f>
                  <c:strCache>
                    <c:ptCount val="1"/>
                    <c:pt idx="0">
                      <c:v>22.4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{431ABB51-D876-4FC9-A598-9161ECC3C608}</c15:txfldGUID>
                      <c15:f>'C01A'!$B$51</c15:f>
                      <c15:dlblFieldTableCache>
                        <c:ptCount val="1"/>
                        <c:pt idx="0">
                          <c:v>22.4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DB09-4210-9223-61E1DA354075}"/>
                </c:ext>
              </c:extLst>
            </c:dLbl>
            <c:dLbl>
              <c:idx val="1"/>
              <c:tx>
                <c:strRef>
                  <c:f>'C01A'!$C$51</c:f>
                  <c:strCache>
                    <c:ptCount val="1"/>
                    <c:pt idx="0">
                      <c:v>22.4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{D37241A2-A842-43DB-B2D9-94E64CB06A87}</c15:txfldGUID>
                      <c15:f>'C01A'!$C$51</c15:f>
                      <c15:dlblFieldTableCache>
                        <c:ptCount val="1"/>
                        <c:pt idx="0">
                          <c:v>22.4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DB09-4210-9223-61E1DA354075}"/>
                </c:ext>
              </c:extLst>
            </c:dLbl>
            <c:dLbl>
              <c:idx val="2"/>
              <c:tx>
                <c:strRef>
                  <c:f>'C01A'!$D$51</c:f>
                  <c:strCache>
                    <c:ptCount val="1"/>
                    <c:pt idx="0">
                      <c:v>25.3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{C716B21E-EAEE-4CAE-9ED1-C8277FB50657}</c15:txfldGUID>
                      <c15:f>'C01A'!$D$51</c15:f>
                      <c15:dlblFieldTableCache>
                        <c:ptCount val="1"/>
                        <c:pt idx="0">
                          <c:v>25.3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DB09-4210-9223-61E1DA354075}"/>
                </c:ext>
              </c:extLst>
            </c:dLbl>
            <c:dLbl>
              <c:idx val="3"/>
              <c:tx>
                <c:strRef>
                  <c:f>'C01A'!$E$51</c:f>
                  <c:strCache>
                    <c:ptCount val="1"/>
                    <c:pt idx="0">
                      <c:v>22.4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{7AEA44CB-2A29-409F-9A64-C3EFEAC5AFC6}</c15:txfldGUID>
                      <c15:f>'C01A'!$E$51</c15:f>
                      <c15:dlblFieldTableCache>
                        <c:ptCount val="1"/>
                        <c:pt idx="0">
                          <c:v>22.4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DB09-4210-9223-61E1DA354075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'C01A'!$B$9:$E$9</c:f>
              <c:strCache>
                <c:ptCount val="4"/>
                <c:pt idx="0">
                  <c:v>2022 AC</c:v>
                </c:pt>
                <c:pt idx="1">
                  <c:v>2023 AC</c:v>
                </c:pt>
                <c:pt idx="2">
                  <c:v>2024 AC</c:v>
                </c:pt>
                <c:pt idx="3">
                  <c:v>2025 AC</c:v>
                </c:pt>
              </c:strCache>
            </c:strRef>
          </c:cat>
          <c:val>
            <c:numRef>
              <c:f>'C01A'!$B$32:$E$32</c:f>
              <c:numCache>
                <c:formatCode>General</c:formatCode>
                <c:ptCount val="4"/>
                <c:pt idx="0">
                  <c:v>0.21982335623159957</c:v>
                </c:pt>
                <c:pt idx="1">
                  <c:v>0.21982335623159957</c:v>
                </c:pt>
                <c:pt idx="2">
                  <c:v>0.24828263002944062</c:v>
                </c:pt>
                <c:pt idx="3">
                  <c:v>0.21982335623159957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09-4210-9223-61E1DA354075}"/>
            </c:ext>
          </c:extLst>
        </c:ser>
        <c:ser>
          <c:idx val="4"/>
          <c:order val="4"/>
          <c:tx>
            <c:v>Other</c:v>
          </c:tx>
          <c:spPr>
            <a:solidFill>
              <a:srgbClr val="D9D9D9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'C01A'!$B$52</c:f>
                  <c:strCache>
                    <c:ptCount val="1"/>
                    <c:pt idx="0">
                      <c:v>6.5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{AB165B34-AD43-4B9F-AAC1-13D6F37241A9}</c15:txfldGUID>
                      <c15:f>'C01A'!$B$52</c15:f>
                      <c15:dlblFieldTableCache>
                        <c:ptCount val="1"/>
                        <c:pt idx="0">
                          <c:v>6.5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DB09-4210-9223-61E1DA354075}"/>
                </c:ext>
              </c:extLst>
            </c:dLbl>
            <c:dLbl>
              <c:idx val="1"/>
              <c:tx>
                <c:strRef>
                  <c:f>'C01A'!$C$52</c:f>
                  <c:strCache>
                    <c:ptCount val="1"/>
                    <c:pt idx="0">
                      <c:v>3.9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{FF30F8F4-B7D8-460C-BE81-6CD471E4B447}</c15:txfldGUID>
                      <c15:f>'C01A'!$C$52</c15:f>
                      <c15:dlblFieldTableCache>
                        <c:ptCount val="1"/>
                        <c:pt idx="0">
                          <c:v>3.9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DB09-4210-9223-61E1DA354075}"/>
                </c:ext>
              </c:extLst>
            </c:dLbl>
            <c:dLbl>
              <c:idx val="2"/>
              <c:tx>
                <c:strRef>
                  <c:f>'C01A'!$D$52</c:f>
                  <c:strCache>
                    <c:ptCount val="1"/>
                    <c:pt idx="0">
                      <c:v>5.2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{97A6CDBE-50E8-4A26-AB5C-6DC6280C916D}</c15:txfldGUID>
                      <c15:f>'C01A'!$D$52</c15:f>
                      <c15:dlblFieldTableCache>
                        <c:ptCount val="1"/>
                        <c:pt idx="0">
                          <c:v>5.2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DB09-4210-9223-61E1DA354075}"/>
                </c:ext>
              </c:extLst>
            </c:dLbl>
            <c:dLbl>
              <c:idx val="3"/>
              <c:tx>
                <c:strRef>
                  <c:f>'C01A'!$E$52</c:f>
                  <c:strCache>
                    <c:ptCount val="1"/>
                    <c:pt idx="0">
                      <c:v>4.9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{0E43E256-AFE2-465B-9EC0-AE047BE3A157}</c15:txfldGUID>
                      <c15:f>'C01A'!$E$52</c15:f>
                      <c15:dlblFieldTableCache>
                        <c:ptCount val="1"/>
                        <c:pt idx="0">
                          <c:v>4.9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DB09-4210-9223-61E1DA354075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'C01A'!$B$9:$E$9</c:f>
              <c:strCache>
                <c:ptCount val="4"/>
                <c:pt idx="0">
                  <c:v>2022 AC</c:v>
                </c:pt>
                <c:pt idx="1">
                  <c:v>2023 AC</c:v>
                </c:pt>
                <c:pt idx="2">
                  <c:v>2024 AC</c:v>
                </c:pt>
                <c:pt idx="3">
                  <c:v>2025 AC</c:v>
                </c:pt>
              </c:strCache>
            </c:strRef>
          </c:cat>
          <c:val>
            <c:numRef>
              <c:f>'C01A'!$B$33:$E$33</c:f>
              <c:numCache>
                <c:formatCode>General</c:formatCode>
                <c:ptCount val="4"/>
                <c:pt idx="0">
                  <c:v>6.3788027477919521E-2</c:v>
                </c:pt>
                <c:pt idx="1">
                  <c:v>3.8272816486751716E-2</c:v>
                </c:pt>
                <c:pt idx="2">
                  <c:v>5.1030421982335622E-2</c:v>
                </c:pt>
                <c:pt idx="3">
                  <c:v>4.8086359175662417E-2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9-4210-9223-61E1DA354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4"/>
        <c:overlap val="100"/>
        <c:axId val="1951901088"/>
        <c:axId val="1836607568"/>
      </c:barChart>
      <c:lineChart>
        <c:grouping val="standard"/>
        <c:varyColors val="0"/>
        <c:ser>
          <c:idx val="5"/>
          <c:order val="5"/>
          <c:tx>
            <c:v>Total</c:v>
          </c:tx>
          <c:spPr>
            <a:ln w="3810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 cmpd="sng" algn="ctr">
                  <a:solidFill>
                    <a:srgbClr val="4EA72E">
                      <a:shade val="76000"/>
                    </a:srgbClr>
                  </a:solidFill>
                  <a:prstDash val="solid"/>
                  <a:round/>
                </a14:hiddenLine>
              </a:ext>
            </a:extLst>
          </c:spPr>
          <c:marker>
            <c:symbol val="none"/>
          </c:marker>
          <c:dLbls>
            <c:dLbl>
              <c:idx val="0"/>
              <c:tx>
                <c:strRef>
                  <c:f>'C01A'!$B$53</c:f>
                  <c:strCache>
                    <c:ptCount val="1"/>
                    <c:pt idx="0">
                      <c:v>74.9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{7C5BACBF-49ED-4CCC-A530-682157D22D3E}</c15:txfldGUID>
                      <c15:f>'C01A'!$B$53</c15:f>
                      <c15:dlblFieldTableCache>
                        <c:ptCount val="1"/>
                        <c:pt idx="0">
                          <c:v>74.9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DB09-4210-9223-61E1DA354075}"/>
                </c:ext>
              </c:extLst>
            </c:dLbl>
            <c:dLbl>
              <c:idx val="1"/>
              <c:tx>
                <c:strRef>
                  <c:f>'C01A'!$C$53</c:f>
                  <c:strCache>
                    <c:ptCount val="1"/>
                    <c:pt idx="0">
                      <c:v>79.9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{56ECF37C-7273-4C7B-82CD-CAA52675ECC5}</c15:txfldGUID>
                      <c15:f>'C01A'!$C$53</c15:f>
                      <c15:dlblFieldTableCache>
                        <c:ptCount val="1"/>
                        <c:pt idx="0">
                          <c:v>79.9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DB09-4210-9223-61E1DA354075}"/>
                </c:ext>
              </c:extLst>
            </c:dLbl>
            <c:dLbl>
              <c:idx val="2"/>
              <c:tx>
                <c:strRef>
                  <c:f>'C01A'!$D$53</c:f>
                  <c:strCache>
                    <c:ptCount val="1"/>
                    <c:pt idx="0">
                      <c:v>100.6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{13607233-6A12-4A3E-87F1-12AADC5C01EF}</c15:txfldGUID>
                      <c15:f>'C01A'!$D$53</c15:f>
                      <c15:dlblFieldTableCache>
                        <c:ptCount val="1"/>
                        <c:pt idx="0">
                          <c:v>100.6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DB09-4210-9223-61E1DA354075}"/>
                </c:ext>
              </c:extLst>
            </c:dLbl>
            <c:dLbl>
              <c:idx val="3"/>
              <c:tx>
                <c:strRef>
                  <c:f>'C01A'!$E$53</c:f>
                  <c:strCache>
                    <c:ptCount val="1"/>
                    <c:pt idx="0">
                      <c:v>101.9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{E892A72D-B0D8-4A7D-9913-1BD282FDC113}</c15:txfldGUID>
                      <c15:f>'C01A'!$E$53</c15:f>
                      <c15:dlblFieldTableCache>
                        <c:ptCount val="1"/>
                        <c:pt idx="0">
                          <c:v>101.9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DB09-4210-9223-61E1DA354075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'C01A'!$B$9:$E$9</c:f>
              <c:strCache>
                <c:ptCount val="4"/>
                <c:pt idx="0">
                  <c:v>2022 AC</c:v>
                </c:pt>
                <c:pt idx="1">
                  <c:v>2023 AC</c:v>
                </c:pt>
                <c:pt idx="2">
                  <c:v>2024 AC</c:v>
                </c:pt>
                <c:pt idx="3">
                  <c:v>2025 AC</c:v>
                </c:pt>
              </c:strCache>
            </c:strRef>
          </c:cat>
          <c:val>
            <c:numRef>
              <c:f>'C01A'!$B$34:$E$34</c:f>
              <c:numCache>
                <c:formatCode>General</c:formatCode>
                <c:ptCount val="4"/>
                <c:pt idx="0">
                  <c:v>0.7350343473994112</c:v>
                </c:pt>
                <c:pt idx="1">
                  <c:v>0.78410206084396472</c:v>
                </c:pt>
                <c:pt idx="2">
                  <c:v>0.98724239450441598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DB09-4210-9223-61E1DA354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1901088"/>
        <c:axId val="1836607568"/>
      </c:lineChart>
      <c:catAx>
        <c:axId val="1951901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36607568"/>
        <c:crosses val="autoZero"/>
        <c:auto val="1"/>
        <c:lblAlgn val="ctr"/>
        <c:lblOffset val="100"/>
        <c:noMultiLvlLbl val="0"/>
      </c:catAx>
      <c:valAx>
        <c:axId val="1836607568"/>
        <c:scaling>
          <c:orientation val="minMax"/>
          <c:max val="1.1776251226692835"/>
          <c:min val="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951901088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FF"/>
    </a:solidFill>
    <a:ln w="12700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v>Direct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'C02A'!$B$44</c:f>
                  <c:strCache>
                    <c:ptCount val="1"/>
                    <c:pt idx="0">
                      <c:v> 172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{08157F5C-0B59-4AFA-BA65-6BFC21A46DB0}</c15:txfldGUID>
                      <c15:f>'C02A'!$B$44</c15:f>
                      <c15:dlblFieldTableCache>
                        <c:ptCount val="1"/>
                        <c:pt idx="0">
                          <c:v> 172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5323-4D7B-83D2-B055E913D4A2}"/>
                </c:ext>
              </c:extLst>
            </c:dLbl>
            <c:dLbl>
              <c:idx val="1"/>
              <c:tx>
                <c:strRef>
                  <c:f>'C02A'!$C$44</c:f>
                  <c:strCache>
                    <c:ptCount val="1"/>
                    <c:pt idx="0">
                      <c:v> 160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{0D1A0FAC-7831-412F-BE8A-FCDB2A2E160F}</c15:txfldGUID>
                      <c15:f>'C02A'!$C$44</c15:f>
                      <c15:dlblFieldTableCache>
                        <c:ptCount val="1"/>
                        <c:pt idx="0">
                          <c:v> 160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5323-4D7B-83D2-B055E913D4A2}"/>
                </c:ext>
              </c:extLst>
            </c:dLbl>
            <c:dLbl>
              <c:idx val="2"/>
              <c:tx>
                <c:strRef>
                  <c:f>'C02A'!$D$44</c:f>
                  <c:strCache>
                    <c:ptCount val="1"/>
                    <c:pt idx="0">
                      <c:v> 102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{B535309A-F579-47E2-ABCD-389D7A7057BA}</c15:txfldGUID>
                      <c15:f>'C02A'!$D$44</c15:f>
                      <c15:dlblFieldTableCache>
                        <c:ptCount val="1"/>
                        <c:pt idx="0">
                          <c:v> 102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5323-4D7B-83D2-B055E913D4A2}"/>
                </c:ext>
              </c:extLst>
            </c:dLbl>
            <c:dLbl>
              <c:idx val="3"/>
              <c:tx>
                <c:strRef>
                  <c:f>'C02A'!$E$44</c:f>
                  <c:strCache>
                    <c:ptCount val="1"/>
                    <c:pt idx="0">
                      <c:v> 178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{C76ACAD8-B29C-4D83-AA56-DC929982A2B4}</c15:txfldGUID>
                      <c15:f>'C02A'!$E$44</c15:f>
                      <c15:dlblFieldTableCache>
                        <c:ptCount val="1"/>
                        <c:pt idx="0">
                          <c:v> 178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5323-4D7B-83D2-B055E913D4A2}"/>
                </c:ext>
              </c:extLst>
            </c:dLbl>
            <c:dLbl>
              <c:idx val="4"/>
              <c:tx>
                <c:strRef>
                  <c:f>'C02A'!$F$44</c:f>
                  <c:strCache>
                    <c:ptCount val="1"/>
                    <c:pt idx="0">
                      <c:v> 79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{7FC52DBB-ED1C-477B-AA42-E4A3D18F28D1}</c15:txfldGUID>
                      <c15:f>'C02A'!$F$44</c15:f>
                      <c15:dlblFieldTableCache>
                        <c:ptCount val="1"/>
                        <c:pt idx="0">
                          <c:v> 79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5323-4D7B-83D2-B055E913D4A2}"/>
                </c:ext>
              </c:extLst>
            </c:dLbl>
            <c:dLbl>
              <c:idx val="5"/>
              <c:tx>
                <c:strRef>
                  <c:f>'C02A'!$G$44</c:f>
                  <c:strCache>
                    <c:ptCount val="1"/>
                    <c:pt idx="0">
                      <c:v> 87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{4919D175-98AB-46E3-A2B5-A4E32FEBDE53}</c15:txfldGUID>
                      <c15:f>'C02A'!$G$44</c15:f>
                      <c15:dlblFieldTableCache>
                        <c:ptCount val="1"/>
                        <c:pt idx="0">
                          <c:v> 87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5323-4D7B-83D2-B055E913D4A2}"/>
                </c:ext>
              </c:extLst>
            </c:dLbl>
            <c:dLbl>
              <c:idx val="6"/>
              <c:tx>
                <c:strRef>
                  <c:f>'C02A'!$H$44</c:f>
                  <c:strCache>
                    <c:ptCount val="1"/>
                    <c:pt idx="0">
                      <c:v> 83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{12DBEDC5-596A-444B-978A-FCFCD3A85BEC}</c15:txfldGUID>
                      <c15:f>'C02A'!$H$44</c15:f>
                      <c15:dlblFieldTableCache>
                        <c:ptCount val="1"/>
                        <c:pt idx="0">
                          <c:v> 83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5323-4D7B-83D2-B055E913D4A2}"/>
                </c:ext>
              </c:extLst>
            </c:dLbl>
            <c:dLbl>
              <c:idx val="7"/>
              <c:tx>
                <c:strRef>
                  <c:f>'C02A'!$I$44</c:f>
                  <c:strCache>
                    <c:ptCount val="1"/>
                    <c:pt idx="0">
                      <c:v> 61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{EC5B7520-0820-40C9-A84A-C8D5D7A29735}</c15:txfldGUID>
                      <c15:f>'C02A'!$I$44</c15:f>
                      <c15:dlblFieldTableCache>
                        <c:ptCount val="1"/>
                        <c:pt idx="0">
                          <c:v> 61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5323-4D7B-83D2-B055E913D4A2}"/>
                </c:ext>
              </c:extLst>
            </c:dLbl>
            <c:dLbl>
              <c:idx val="8"/>
              <c:tx>
                <c:strRef>
                  <c:f>'C02A'!$J$44</c:f>
                  <c:strCache>
                    <c:ptCount val="1"/>
                    <c:pt idx="0">
                      <c:v> 42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{14750EAC-1323-4605-8EF3-08BB0B750699}</c15:txfldGUID>
                      <c15:f>'C02A'!$J$44</c15:f>
                      <c15:dlblFieldTableCache>
                        <c:ptCount val="1"/>
                        <c:pt idx="0">
                          <c:v> 42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5323-4D7B-83D2-B055E913D4A2}"/>
                </c:ext>
              </c:extLst>
            </c:dLbl>
            <c:dLbl>
              <c:idx val="9"/>
              <c:tx>
                <c:strRef>
                  <c:f>'C02A'!$K$44</c:f>
                  <c:strCache>
                    <c:ptCount val="1"/>
                    <c:pt idx="0">
                      <c:v> 56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{B9A64A94-3B38-4438-93CD-8B36B6032247}</c15:txfldGUID>
                      <c15:f>'C02A'!$K$44</c15:f>
                      <c15:dlblFieldTableCache>
                        <c:ptCount val="1"/>
                        <c:pt idx="0">
                          <c:v> 56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5323-4D7B-83D2-B055E913D4A2}"/>
                </c:ext>
              </c:extLst>
            </c:dLbl>
            <c:dLbl>
              <c:idx val="10"/>
              <c:tx>
                <c:strRef>
                  <c:f>'C02A'!$L$44</c:f>
                  <c:strCache>
                    <c:ptCount val="1"/>
                    <c:pt idx="0">
                      <c:v> 48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{B4A30C33-AA9B-4571-9389-0C8AE0442F93}</c15:txfldGUID>
                      <c15:f>'C02A'!$L$44</c15:f>
                      <c15:dlblFieldTableCache>
                        <c:ptCount val="1"/>
                        <c:pt idx="0">
                          <c:v> 48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5323-4D7B-83D2-B055E913D4A2}"/>
                </c:ext>
              </c:extLst>
            </c:dLbl>
            <c:dLbl>
              <c:idx val="11"/>
              <c:tx>
                <c:strRef>
                  <c:f>'C02A'!$M$44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{535D13DC-23B3-4125-88CD-3E7218607E92}</c15:txfldGUID>
                      <c15:f>'C02A'!$M$44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5323-4D7B-83D2-B055E913D4A2}"/>
                </c:ext>
              </c:extLst>
            </c:dLbl>
            <c:dLbl>
              <c:idx val="12"/>
              <c:tx>
                <c:strRef>
                  <c:f>'C02A'!$N$44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{443C5A98-28F1-46EB-8496-9A62B481CA20}</c15:txfldGUID>
                      <c15:f>'C02A'!$N$44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5323-4D7B-83D2-B055E913D4A2}"/>
                </c:ext>
              </c:extLst>
            </c:dLbl>
            <c:dLbl>
              <c:idx val="13"/>
              <c:tx>
                <c:strRef>
                  <c:f>'C02A'!$O$44</c:f>
                  <c:strCache>
                    <c:ptCount val="1"/>
                    <c:pt idx="0">
                      <c:v> 41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{2EF95F7C-68DE-4281-822B-2BAB8E7AE9E6}</c15:txfldGUID>
                      <c15:f>'C02A'!$O$44</c15:f>
                      <c15:dlblFieldTableCache>
                        <c:ptCount val="1"/>
                        <c:pt idx="0">
                          <c:v> 41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5323-4D7B-83D2-B055E913D4A2}"/>
                </c:ext>
              </c:extLst>
            </c:dLbl>
            <c:dLbl>
              <c:idx val="14"/>
              <c:tx>
                <c:strRef>
                  <c:f>'C02A'!$P$44</c:f>
                  <c:strCache>
                    <c:ptCount val="1"/>
                    <c:pt idx="0">
                      <c:v> 82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{9BEF7F23-040B-4183-81F8-E52811E304A9}</c15:txfldGUID>
                      <c15:f>'C02A'!$P$44</c15:f>
                      <c15:dlblFieldTableCache>
                        <c:ptCount val="1"/>
                        <c:pt idx="0">
                          <c:v> 82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5323-4D7B-83D2-B055E913D4A2}"/>
                </c:ext>
              </c:extLst>
            </c:dLbl>
            <c:dLbl>
              <c:idx val="15"/>
              <c:tx>
                <c:strRef>
                  <c:f>'C02A'!$Q$44</c:f>
                  <c:strCache>
                    <c:ptCount val="1"/>
                    <c:pt idx="0">
                      <c:v> 52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{46505C96-AE54-4F0C-8CDC-95EB6468238D}</c15:txfldGUID>
                      <c15:f>'C02A'!$Q$44</c15:f>
                      <c15:dlblFieldTableCache>
                        <c:ptCount val="1"/>
                        <c:pt idx="0">
                          <c:v> 52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5323-4D7B-83D2-B055E913D4A2}"/>
                </c:ext>
              </c:extLst>
            </c:dLbl>
            <c:dLbl>
              <c:idx val="16"/>
              <c:tx>
                <c:strRef>
                  <c:f>'C02A'!$R$44</c:f>
                  <c:strCache>
                    <c:ptCount val="1"/>
                    <c:pt idx="0">
                      <c:v> 22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{239C4C86-9108-4AF4-AD42-25953608A289}</c15:txfldGUID>
                      <c15:f>'C02A'!$R$44</c15:f>
                      <c15:dlblFieldTableCache>
                        <c:ptCount val="1"/>
                        <c:pt idx="0">
                          <c:v> 22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5323-4D7B-83D2-B055E913D4A2}"/>
                </c:ext>
              </c:extLst>
            </c:dLbl>
            <c:dLbl>
              <c:idx val="17"/>
              <c:tx>
                <c:strRef>
                  <c:f>'C02A'!$S$44</c:f>
                  <c:strCache>
                    <c:ptCount val="1"/>
                    <c:pt idx="0">
                      <c:v> 15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{68534323-2693-401D-BCD3-9FE010A870CE}</c15:txfldGUID>
                      <c15:f>'C02A'!$S$44</c15:f>
                      <c15:dlblFieldTableCache>
                        <c:ptCount val="1"/>
                        <c:pt idx="0">
                          <c:v> 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5323-4D7B-83D2-B055E913D4A2}"/>
                </c:ext>
              </c:extLst>
            </c:dLbl>
            <c:dLbl>
              <c:idx val="18"/>
              <c:tx>
                <c:strRef>
                  <c:f>'C02A'!$T$44</c:f>
                  <c:strCache>
                    <c:ptCount val="1"/>
                    <c:pt idx="0">
                      <c:v> 60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{27EF99BE-E6BC-41CD-8BE4-743E29C3051D}</c15:txfldGUID>
                      <c15:f>'C02A'!$T$44</c15:f>
                      <c15:dlblFieldTableCache>
                        <c:ptCount val="1"/>
                        <c:pt idx="0">
                          <c:v> 60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5323-4D7B-83D2-B055E913D4A2}"/>
                </c:ext>
              </c:extLst>
            </c:dLbl>
            <c:numFmt formatCode="#\ 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'C02A'!$B$9:$T$9</c:f>
              <c:strCache>
                <c:ptCount val="19"/>
                <c:pt idx="0">
                  <c:v>Switzerland</c:v>
                </c:pt>
                <c:pt idx="1">
                  <c:v>Germany</c:v>
                </c:pt>
                <c:pt idx="2">
                  <c:v>Austria</c:v>
                </c:pt>
                <c:pt idx="3">
                  <c:v>France</c:v>
                </c:pt>
                <c:pt idx="4">
                  <c:v>UK</c:v>
                </c:pt>
                <c:pt idx="5">
                  <c:v>Poland</c:v>
                </c:pt>
                <c:pt idx="6">
                  <c:v>Spain</c:v>
                </c:pt>
                <c:pt idx="7">
                  <c:v>Portugal</c:v>
                </c:pt>
                <c:pt idx="8">
                  <c:v>Sweden</c:v>
                </c:pt>
                <c:pt idx="9">
                  <c:v>Ireland</c:v>
                </c:pt>
                <c:pt idx="10">
                  <c:v>Finland</c:v>
                </c:pt>
                <c:pt idx="11">
                  <c:v>Denmark</c:v>
                </c:pt>
                <c:pt idx="12">
                  <c:v>Norway</c:v>
                </c:pt>
                <c:pt idx="13">
                  <c:v>Rest of Europe</c:v>
                </c:pt>
                <c:pt idx="14">
                  <c:v>USA</c:v>
                </c:pt>
                <c:pt idx="15">
                  <c:v>Brazil</c:v>
                </c:pt>
                <c:pt idx="16">
                  <c:v>Japan</c:v>
                </c:pt>
                <c:pt idx="17">
                  <c:v>Canada</c:v>
                </c:pt>
                <c:pt idx="18">
                  <c:v>Rest of world</c:v>
                </c:pt>
              </c:strCache>
            </c:strRef>
          </c:cat>
          <c:val>
            <c:numRef>
              <c:f>'C02A'!$B$27:$T$27</c:f>
              <c:numCache>
                <c:formatCode>General</c:formatCode>
                <c:ptCount val="19"/>
                <c:pt idx="0">
                  <c:v>0.34677419354838712</c:v>
                </c:pt>
                <c:pt idx="1">
                  <c:v>0.32258064516129031</c:v>
                </c:pt>
                <c:pt idx="2">
                  <c:v>0.20564516129032259</c:v>
                </c:pt>
                <c:pt idx="3">
                  <c:v>0.3588709677419355</c:v>
                </c:pt>
                <c:pt idx="4">
                  <c:v>0.15927419354838709</c:v>
                </c:pt>
                <c:pt idx="5">
                  <c:v>0.17540322580645162</c:v>
                </c:pt>
                <c:pt idx="6">
                  <c:v>0.16733870967741934</c:v>
                </c:pt>
                <c:pt idx="7">
                  <c:v>0.12298387096774194</c:v>
                </c:pt>
                <c:pt idx="8">
                  <c:v>8.4677419354838704E-2</c:v>
                </c:pt>
                <c:pt idx="9">
                  <c:v>0.11290322580645161</c:v>
                </c:pt>
                <c:pt idx="10">
                  <c:v>9.6774193548387094E-2</c:v>
                </c:pt>
                <c:pt idx="11">
                  <c:v>1.4112903225806451E-2</c:v>
                </c:pt>
                <c:pt idx="12">
                  <c:v>8.0645161290322578E-3</c:v>
                </c:pt>
                <c:pt idx="13">
                  <c:v>8.2661290322580641E-2</c:v>
                </c:pt>
                <c:pt idx="14">
                  <c:v>0.16532258064516128</c:v>
                </c:pt>
                <c:pt idx="15">
                  <c:v>0.10483870967741936</c:v>
                </c:pt>
                <c:pt idx="16">
                  <c:v>4.4354838709677422E-2</c:v>
                </c:pt>
                <c:pt idx="17">
                  <c:v>3.0241935483870969E-2</c:v>
                </c:pt>
                <c:pt idx="18">
                  <c:v>0.12096774193548387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23-4D7B-83D2-B055E913D4A2}"/>
            </c:ext>
          </c:extLst>
        </c:ser>
        <c:ser>
          <c:idx val="1"/>
          <c:order val="1"/>
          <c:tx>
            <c:v>Retail</c:v>
          </c:tx>
          <c:spPr>
            <a:solidFill>
              <a:srgbClr val="7F7F7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'C02A'!$B$45</c:f>
                  <c:strCache>
                    <c:ptCount val="1"/>
                    <c:pt idx="0">
                      <c:v> 136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{4F702471-4C3C-4B92-A208-B1D235B1700B}</c15:txfldGUID>
                      <c15:f>'C02A'!$B$45</c15:f>
                      <c15:dlblFieldTableCache>
                        <c:ptCount val="1"/>
                        <c:pt idx="0">
                          <c:v> 136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5323-4D7B-83D2-B055E913D4A2}"/>
                </c:ext>
              </c:extLst>
            </c:dLbl>
            <c:dLbl>
              <c:idx val="1"/>
              <c:tx>
                <c:strRef>
                  <c:f>'C02A'!$C$45</c:f>
                  <c:strCache>
                    <c:ptCount val="1"/>
                    <c:pt idx="0">
                      <c:v> 135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{7824B0CB-379E-497E-BF32-D0FFCB142447}</c15:txfldGUID>
                      <c15:f>'C02A'!$C$45</c15:f>
                      <c15:dlblFieldTableCache>
                        <c:ptCount val="1"/>
                        <c:pt idx="0">
                          <c:v> 135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5323-4D7B-83D2-B055E913D4A2}"/>
                </c:ext>
              </c:extLst>
            </c:dLbl>
            <c:dLbl>
              <c:idx val="2"/>
              <c:tx>
                <c:strRef>
                  <c:f>'C02A'!$D$45</c:f>
                  <c:strCache>
                    <c:ptCount val="1"/>
                    <c:pt idx="0">
                      <c:v> 188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{E2FBB109-4680-43A3-B9BD-AEE21242D7EB}</c15:txfldGUID>
                      <c15:f>'C02A'!$D$45</c15:f>
                      <c15:dlblFieldTableCache>
                        <c:ptCount val="1"/>
                        <c:pt idx="0">
                          <c:v> 188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5323-4D7B-83D2-B055E913D4A2}"/>
                </c:ext>
              </c:extLst>
            </c:dLbl>
            <c:dLbl>
              <c:idx val="3"/>
              <c:tx>
                <c:strRef>
                  <c:f>'C02A'!$E$45</c:f>
                  <c:strCache>
                    <c:ptCount val="1"/>
                    <c:pt idx="0">
                      <c:v> 88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{B9009F19-3AD7-4B6F-9C4C-D1A08A88E4A1}</c15:txfldGUID>
                      <c15:f>'C02A'!$E$45</c15:f>
                      <c15:dlblFieldTableCache>
                        <c:ptCount val="1"/>
                        <c:pt idx="0">
                          <c:v> 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5323-4D7B-83D2-B055E913D4A2}"/>
                </c:ext>
              </c:extLst>
            </c:dLbl>
            <c:dLbl>
              <c:idx val="4"/>
              <c:tx>
                <c:strRef>
                  <c:f>'C02A'!$F$45</c:f>
                  <c:strCache>
                    <c:ptCount val="1"/>
                    <c:pt idx="0">
                      <c:v> 105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{5DFA99A0-896F-4C75-B08C-0573B9538762}</c15:txfldGUID>
                      <c15:f>'C02A'!$F$45</c15:f>
                      <c15:dlblFieldTableCache>
                        <c:ptCount val="1"/>
                        <c:pt idx="0">
                          <c:v> 105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5323-4D7B-83D2-B055E913D4A2}"/>
                </c:ext>
              </c:extLst>
            </c:dLbl>
            <c:dLbl>
              <c:idx val="5"/>
              <c:tx>
                <c:strRef>
                  <c:f>'C02A'!$G$45</c:f>
                  <c:strCache>
                    <c:ptCount val="1"/>
                    <c:pt idx="0">
                      <c:v> 100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{5C21B24B-710C-47B1-B395-CE2568941443}</c15:txfldGUID>
                      <c15:f>'C02A'!$G$45</c15:f>
                      <c15:dlblFieldTableCache>
                        <c:ptCount val="1"/>
                        <c:pt idx="0">
                          <c:v> 100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5323-4D7B-83D2-B055E913D4A2}"/>
                </c:ext>
              </c:extLst>
            </c:dLbl>
            <c:dLbl>
              <c:idx val="6"/>
              <c:tx>
                <c:strRef>
                  <c:f>'C02A'!$H$45</c:f>
                  <c:strCache>
                    <c:ptCount val="1"/>
                    <c:pt idx="0">
                      <c:v> 83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{454287FD-2AFD-4DDF-978C-156B69FBCAF0}</c15:txfldGUID>
                      <c15:f>'C02A'!$H$45</c15:f>
                      <c15:dlblFieldTableCache>
                        <c:ptCount val="1"/>
                        <c:pt idx="0">
                          <c:v> 83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5323-4D7B-83D2-B055E913D4A2}"/>
                </c:ext>
              </c:extLst>
            </c:dLbl>
            <c:dLbl>
              <c:idx val="7"/>
              <c:tx>
                <c:strRef>
                  <c:f>'C02A'!$I$45</c:f>
                  <c:strCache>
                    <c:ptCount val="1"/>
                    <c:pt idx="0">
                      <c:v> 44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{B0AD8826-7B3F-4752-A02C-437855053359}</c15:txfldGUID>
                      <c15:f>'C02A'!$I$45</c15:f>
                      <c15:dlblFieldTableCache>
                        <c:ptCount val="1"/>
                        <c:pt idx="0">
                          <c:v> 44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5323-4D7B-83D2-B055E913D4A2}"/>
                </c:ext>
              </c:extLst>
            </c:dLbl>
            <c:dLbl>
              <c:idx val="8"/>
              <c:tx>
                <c:strRef>
                  <c:f>'C02A'!$J$45</c:f>
                  <c:strCache>
                    <c:ptCount val="1"/>
                    <c:pt idx="0">
                      <c:v> 42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{EDC039A3-BFC6-41C9-ADCB-D58BA85690C5}</c15:txfldGUID>
                      <c15:f>'C02A'!$J$45</c15:f>
                      <c15:dlblFieldTableCache>
                        <c:ptCount val="1"/>
                        <c:pt idx="0">
                          <c:v> 42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5323-4D7B-83D2-B055E913D4A2}"/>
                </c:ext>
              </c:extLst>
            </c:dLbl>
            <c:dLbl>
              <c:idx val="9"/>
              <c:tx>
                <c:strRef>
                  <c:f>'C02A'!$K$45</c:f>
                  <c:strCache>
                    <c:ptCount val="1"/>
                    <c:pt idx="0">
                      <c:v> 34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{A93543FB-D207-4B47-BE8C-4219424546E7}</c15:txfldGUID>
                      <c15:f>'C02A'!$K$45</c15:f>
                      <c15:dlblFieldTableCache>
                        <c:ptCount val="1"/>
                        <c:pt idx="0">
                          <c:v> 34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5323-4D7B-83D2-B055E913D4A2}"/>
                </c:ext>
              </c:extLst>
            </c:dLbl>
            <c:dLbl>
              <c:idx val="10"/>
              <c:tx>
                <c:strRef>
                  <c:f>'C02A'!$L$45</c:f>
                  <c:strCache>
                    <c:ptCount val="1"/>
                    <c:pt idx="0">
                      <c:v> 35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{B9D21BF9-1C09-47B7-842E-B9AF3231BCE7}</c15:txfldGUID>
                      <c15:f>'C02A'!$L$45</c15:f>
                      <c15:dlblFieldTableCache>
                        <c:ptCount val="1"/>
                        <c:pt idx="0">
                          <c:v> 35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5323-4D7B-83D2-B055E913D4A2}"/>
                </c:ext>
              </c:extLst>
            </c:dLbl>
            <c:dLbl>
              <c:idx val="11"/>
              <c:tx>
                <c:strRef>
                  <c:f>'C02A'!$M$45</c:f>
                  <c:strCache>
                    <c:ptCount val="1"/>
                    <c:pt idx="0">
                      <c:v> 24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{C1CEDBE9-CF11-481D-BA08-7C09FE7679A5}</c15:txfldGUID>
                      <c15:f>'C02A'!$M$45</c15:f>
                      <c15:dlblFieldTableCache>
                        <c:ptCount val="1"/>
                        <c:pt idx="0">
                          <c:v> 24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5323-4D7B-83D2-B055E913D4A2}"/>
                </c:ext>
              </c:extLst>
            </c:dLbl>
            <c:dLbl>
              <c:idx val="12"/>
              <c:tx>
                <c:strRef>
                  <c:f>'C02A'!$N$45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{B8710CD7-72EC-434D-AFBD-464C074AFF0A}</c15:txfldGUID>
                      <c15:f>'C02A'!$N$45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5323-4D7B-83D2-B055E913D4A2}"/>
                </c:ext>
              </c:extLst>
            </c:dLbl>
            <c:dLbl>
              <c:idx val="13"/>
              <c:tx>
                <c:strRef>
                  <c:f>'C02A'!$O$45</c:f>
                  <c:strCache>
                    <c:ptCount val="1"/>
                    <c:pt idx="0">
                      <c:v> 88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{AB768BCC-F8ED-4B39-A802-28C81B23CF98}</c15:txfldGUID>
                      <c15:f>'C02A'!$O$45</c15:f>
                      <c15:dlblFieldTableCache>
                        <c:ptCount val="1"/>
                        <c:pt idx="0">
                          <c:v> 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5323-4D7B-83D2-B055E913D4A2}"/>
                </c:ext>
              </c:extLst>
            </c:dLbl>
            <c:dLbl>
              <c:idx val="14"/>
              <c:tx>
                <c:strRef>
                  <c:f>'C02A'!$P$45</c:f>
                  <c:strCache>
                    <c:ptCount val="1"/>
                    <c:pt idx="0">
                      <c:v> 96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{3C075AB1-99FD-4CF3-8D33-8889E63A1E9F}</c15:txfldGUID>
                      <c15:f>'C02A'!$P$45</c15:f>
                      <c15:dlblFieldTableCache>
                        <c:ptCount val="1"/>
                        <c:pt idx="0">
                          <c:v> 96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5323-4D7B-83D2-B055E913D4A2}"/>
                </c:ext>
              </c:extLst>
            </c:dLbl>
            <c:dLbl>
              <c:idx val="15"/>
              <c:tx>
                <c:strRef>
                  <c:f>'C02A'!$Q$45</c:f>
                  <c:strCache>
                    <c:ptCount val="1"/>
                    <c:pt idx="0">
                      <c:v> 36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{BCFB7A40-B6A8-4BC6-B237-EC05C1F83616}</c15:txfldGUID>
                      <c15:f>'C02A'!$Q$45</c15:f>
                      <c15:dlblFieldTableCache>
                        <c:ptCount val="1"/>
                        <c:pt idx="0">
                          <c:v> 36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5323-4D7B-83D2-B055E913D4A2}"/>
                </c:ext>
              </c:extLst>
            </c:dLbl>
            <c:dLbl>
              <c:idx val="16"/>
              <c:tx>
                <c:strRef>
                  <c:f>'C02A'!$R$45</c:f>
                  <c:strCache>
                    <c:ptCount val="1"/>
                    <c:pt idx="0">
                      <c:v> 16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{2A42B247-88E2-4711-ABF9-CA49756FB9D8}</c15:txfldGUID>
                      <c15:f>'C02A'!$R$45</c15:f>
                      <c15:dlblFieldTableCache>
                        <c:ptCount val="1"/>
                        <c:pt idx="0">
                          <c:v> 16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5323-4D7B-83D2-B055E913D4A2}"/>
                </c:ext>
              </c:extLst>
            </c:dLbl>
            <c:dLbl>
              <c:idx val="17"/>
              <c:tx>
                <c:strRef>
                  <c:f>'C02A'!$S$45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{773E1FB1-09C6-468A-A850-2D8A98F456BC}</c15:txfldGUID>
                      <c15:f>'C02A'!$S$45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5323-4D7B-83D2-B055E913D4A2}"/>
                </c:ext>
              </c:extLst>
            </c:dLbl>
            <c:dLbl>
              <c:idx val="18"/>
              <c:tx>
                <c:strRef>
                  <c:f>'C02A'!$T$45</c:f>
                  <c:strCache>
                    <c:ptCount val="1"/>
                    <c:pt idx="0">
                      <c:v> 48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{A6285827-355F-466F-81B7-4F25AC70493B}</c15:txfldGUID>
                      <c15:f>'C02A'!$T$45</c15:f>
                      <c15:dlblFieldTableCache>
                        <c:ptCount val="1"/>
                        <c:pt idx="0">
                          <c:v> 48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5323-4D7B-83D2-B055E913D4A2}"/>
                </c:ext>
              </c:extLst>
            </c:dLbl>
            <c:numFmt formatCode="#\ 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'C02A'!$B$9:$T$9</c:f>
              <c:strCache>
                <c:ptCount val="19"/>
                <c:pt idx="0">
                  <c:v>Switzerland</c:v>
                </c:pt>
                <c:pt idx="1">
                  <c:v>Germany</c:v>
                </c:pt>
                <c:pt idx="2">
                  <c:v>Austria</c:v>
                </c:pt>
                <c:pt idx="3">
                  <c:v>France</c:v>
                </c:pt>
                <c:pt idx="4">
                  <c:v>UK</c:v>
                </c:pt>
                <c:pt idx="5">
                  <c:v>Poland</c:v>
                </c:pt>
                <c:pt idx="6">
                  <c:v>Spain</c:v>
                </c:pt>
                <c:pt idx="7">
                  <c:v>Portugal</c:v>
                </c:pt>
                <c:pt idx="8">
                  <c:v>Sweden</c:v>
                </c:pt>
                <c:pt idx="9">
                  <c:v>Ireland</c:v>
                </c:pt>
                <c:pt idx="10">
                  <c:v>Finland</c:v>
                </c:pt>
                <c:pt idx="11">
                  <c:v>Denmark</c:v>
                </c:pt>
                <c:pt idx="12">
                  <c:v>Norway</c:v>
                </c:pt>
                <c:pt idx="13">
                  <c:v>Rest of Europe</c:v>
                </c:pt>
                <c:pt idx="14">
                  <c:v>USA</c:v>
                </c:pt>
                <c:pt idx="15">
                  <c:v>Brazil</c:v>
                </c:pt>
                <c:pt idx="16">
                  <c:v>Japan</c:v>
                </c:pt>
                <c:pt idx="17">
                  <c:v>Canada</c:v>
                </c:pt>
                <c:pt idx="18">
                  <c:v>Rest of world</c:v>
                </c:pt>
              </c:strCache>
            </c:strRef>
          </c:cat>
          <c:val>
            <c:numRef>
              <c:f>'C02A'!$B$28:$T$28</c:f>
              <c:numCache>
                <c:formatCode>General</c:formatCode>
                <c:ptCount val="19"/>
                <c:pt idx="0">
                  <c:v>0.27419354838709675</c:v>
                </c:pt>
                <c:pt idx="1">
                  <c:v>0.27217741935483869</c:v>
                </c:pt>
                <c:pt idx="2">
                  <c:v>0.37903225806451613</c:v>
                </c:pt>
                <c:pt idx="3">
                  <c:v>0.17741935483870969</c:v>
                </c:pt>
                <c:pt idx="4">
                  <c:v>0.21169354838709678</c:v>
                </c:pt>
                <c:pt idx="5">
                  <c:v>0.20161290322580644</c:v>
                </c:pt>
                <c:pt idx="6">
                  <c:v>0.16733870967741934</c:v>
                </c:pt>
                <c:pt idx="7">
                  <c:v>8.8709677419354843E-2</c:v>
                </c:pt>
                <c:pt idx="8">
                  <c:v>8.4677419354838704E-2</c:v>
                </c:pt>
                <c:pt idx="9">
                  <c:v>6.8548387096774188E-2</c:v>
                </c:pt>
                <c:pt idx="10">
                  <c:v>7.0564516129032265E-2</c:v>
                </c:pt>
                <c:pt idx="11">
                  <c:v>4.8387096774193547E-2</c:v>
                </c:pt>
                <c:pt idx="12">
                  <c:v>1.0080645161290322E-2</c:v>
                </c:pt>
                <c:pt idx="13">
                  <c:v>0.17741935483870969</c:v>
                </c:pt>
                <c:pt idx="14">
                  <c:v>0.19354838709677419</c:v>
                </c:pt>
                <c:pt idx="15">
                  <c:v>7.2580645161290328E-2</c:v>
                </c:pt>
                <c:pt idx="16">
                  <c:v>3.2258064516129031E-2</c:v>
                </c:pt>
                <c:pt idx="17">
                  <c:v>1.0080645161290322E-2</c:v>
                </c:pt>
                <c:pt idx="18">
                  <c:v>9.6774193548387094E-2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5323-4D7B-83D2-B055E913D4A2}"/>
            </c:ext>
          </c:extLst>
        </c:ser>
        <c:ser>
          <c:idx val="2"/>
          <c:order val="2"/>
          <c:tx>
            <c:v>Wholesale</c:v>
          </c:tx>
          <c:spPr>
            <a:solidFill>
              <a:srgbClr val="D9D9D9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'C02A'!$B$46</c:f>
                  <c:strCache>
                    <c:ptCount val="1"/>
                    <c:pt idx="0">
                      <c:v> 188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{453E6A52-D535-4AF2-BFFF-61BF69355F46}</c15:txfldGUID>
                      <c15:f>'C02A'!$B$46</c15:f>
                      <c15:dlblFieldTableCache>
                        <c:ptCount val="1"/>
                        <c:pt idx="0">
                          <c:v> 188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A-5323-4D7B-83D2-B055E913D4A2}"/>
                </c:ext>
              </c:extLst>
            </c:dLbl>
            <c:dLbl>
              <c:idx val="1"/>
              <c:tx>
                <c:strRef>
                  <c:f>'C02A'!$C$46</c:f>
                  <c:strCache>
                    <c:ptCount val="1"/>
                    <c:pt idx="0">
                      <c:v> 142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{233B4A54-CFBE-45D3-96E7-CB4015617252}</c15:txfldGUID>
                      <c15:f>'C02A'!$C$46</c15:f>
                      <c15:dlblFieldTableCache>
                        <c:ptCount val="1"/>
                        <c:pt idx="0">
                          <c:v> 142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5323-4D7B-83D2-B055E913D4A2}"/>
                </c:ext>
              </c:extLst>
            </c:dLbl>
            <c:dLbl>
              <c:idx val="2"/>
              <c:tx>
                <c:strRef>
                  <c:f>'C02A'!$D$46</c:f>
                  <c:strCache>
                    <c:ptCount val="1"/>
                    <c:pt idx="0">
                      <c:v> 125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{8D7D9E32-4BAC-41F6-8719-47DFC9F7FF99}</c15:txfldGUID>
                      <c15:f>'C02A'!$D$46</c15:f>
                      <c15:dlblFieldTableCache>
                        <c:ptCount val="1"/>
                        <c:pt idx="0">
                          <c:v> 125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5323-4D7B-83D2-B055E913D4A2}"/>
                </c:ext>
              </c:extLst>
            </c:dLbl>
            <c:dLbl>
              <c:idx val="3"/>
              <c:tx>
                <c:strRef>
                  <c:f>'C02A'!$E$46</c:f>
                  <c:strCache>
                    <c:ptCount val="1"/>
                    <c:pt idx="0">
                      <c:v> 78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{8086A5AC-865C-4EED-A00C-9982C07F049B}</c15:txfldGUID>
                      <c15:f>'C02A'!$E$46</c15:f>
                      <c15:dlblFieldTableCache>
                        <c:ptCount val="1"/>
                        <c:pt idx="0">
                          <c:v> 78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5323-4D7B-83D2-B055E913D4A2}"/>
                </c:ext>
              </c:extLst>
            </c:dLbl>
            <c:dLbl>
              <c:idx val="4"/>
              <c:tx>
                <c:strRef>
                  <c:f>'C02A'!$F$46</c:f>
                  <c:strCache>
                    <c:ptCount val="1"/>
                    <c:pt idx="0">
                      <c:v> 84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{82C1D41F-E4E8-4A2D-B4AE-31A16EB21F01}</c15:txfldGUID>
                      <c15:f>'C02A'!$F$46</c15:f>
                      <c15:dlblFieldTableCache>
                        <c:ptCount val="1"/>
                        <c:pt idx="0">
                          <c:v> 84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5323-4D7B-83D2-B055E913D4A2}"/>
                </c:ext>
              </c:extLst>
            </c:dLbl>
            <c:dLbl>
              <c:idx val="5"/>
              <c:tx>
                <c:strRef>
                  <c:f>'C02A'!$G$46</c:f>
                  <c:strCache>
                    <c:ptCount val="1"/>
                    <c:pt idx="0">
                      <c:v> 66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{ECAB691A-03E7-4B85-A39B-F41C803F23C7}</c15:txfldGUID>
                      <c15:f>'C02A'!$G$46</c15:f>
                      <c15:dlblFieldTableCache>
                        <c:ptCount val="1"/>
                        <c:pt idx="0">
                          <c:v> 66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5323-4D7B-83D2-B055E913D4A2}"/>
                </c:ext>
              </c:extLst>
            </c:dLbl>
            <c:dLbl>
              <c:idx val="6"/>
              <c:tx>
                <c:strRef>
                  <c:f>'C02A'!$H$46</c:f>
                  <c:strCache>
                    <c:ptCount val="1"/>
                    <c:pt idx="0">
                      <c:v> 58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{F386B751-70C2-416D-BF18-F980DA2B6C8F}</c15:txfldGUID>
                      <c15:f>'C02A'!$H$46</c15:f>
                      <c15:dlblFieldTableCache>
                        <c:ptCount val="1"/>
                        <c:pt idx="0">
                          <c:v> 58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5323-4D7B-83D2-B055E913D4A2}"/>
                </c:ext>
              </c:extLst>
            </c:dLbl>
            <c:dLbl>
              <c:idx val="7"/>
              <c:tx>
                <c:strRef>
                  <c:f>'C02A'!$I$46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{6F32FA20-41E5-4DC4-BEAC-CD4C537232CB}</c15:txfldGUID>
                      <c15:f>'C02A'!$I$46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5323-4D7B-83D2-B055E913D4A2}"/>
                </c:ext>
              </c:extLst>
            </c:dLbl>
            <c:dLbl>
              <c:idx val="8"/>
              <c:tx>
                <c:strRef>
                  <c:f>'C02A'!$J$46</c:f>
                  <c:strCache>
                    <c:ptCount val="1"/>
                    <c:pt idx="0">
                      <c:v> 17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{106EC149-CEC9-4FFD-95E8-69A72F4C19E9}</c15:txfldGUID>
                      <c15:f>'C02A'!$J$46</c15:f>
                      <c15:dlblFieldTableCache>
                        <c:ptCount val="1"/>
                        <c:pt idx="0">
                          <c:v> 17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2-5323-4D7B-83D2-B055E913D4A2}"/>
                </c:ext>
              </c:extLst>
            </c:dLbl>
            <c:dLbl>
              <c:idx val="9"/>
              <c:tx>
                <c:strRef>
                  <c:f>'C02A'!$K$46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{6FA3E864-2A21-44A4-A71A-B51AE64004F2}</c15:txfldGUID>
                      <c15:f>'C02A'!$K$46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3-5323-4D7B-83D2-B055E913D4A2}"/>
                </c:ext>
              </c:extLst>
            </c:dLbl>
            <c:dLbl>
              <c:idx val="10"/>
              <c:tx>
                <c:strRef>
                  <c:f>'C02A'!$L$46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{E043DCD7-3B94-48B8-85C6-D253753D3C8E}</c15:txfldGUID>
                      <c15:f>'C02A'!$L$46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4-5323-4D7B-83D2-B055E913D4A2}"/>
                </c:ext>
              </c:extLst>
            </c:dLbl>
            <c:dLbl>
              <c:idx val="11"/>
              <c:tx>
                <c:strRef>
                  <c:f>'C02A'!$M$46</c:f>
                  <c:strCache>
                    <c:ptCount val="1"/>
                    <c:pt idx="0">
                      <c:v> 21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{35C5CC0C-BF7D-487E-ACBC-B415DE635A28}</c15:txfldGUID>
                      <c15:f>'C02A'!$M$46</c15:f>
                      <c15:dlblFieldTableCache>
                        <c:ptCount val="1"/>
                        <c:pt idx="0">
                          <c:v> 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5-5323-4D7B-83D2-B055E913D4A2}"/>
                </c:ext>
              </c:extLst>
            </c:dLbl>
            <c:dLbl>
              <c:idx val="12"/>
              <c:tx>
                <c:strRef>
                  <c:f>'C02A'!$N$46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{CEC46C26-5411-4EDF-A202-6B99F206F7E0}</c15:txfldGUID>
                      <c15:f>'C02A'!$N$46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6-5323-4D7B-83D2-B055E913D4A2}"/>
                </c:ext>
              </c:extLst>
            </c:dLbl>
            <c:dLbl>
              <c:idx val="13"/>
              <c:tx>
                <c:strRef>
                  <c:f>'C02A'!$O$46</c:f>
                  <c:strCache>
                    <c:ptCount val="1"/>
                    <c:pt idx="0">
                      <c:v> 47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{C90D3125-6F70-4A1D-BF50-7FE1D20697A9}</c15:txfldGUID>
                      <c15:f>'C02A'!$O$46</c15:f>
                      <c15:dlblFieldTableCache>
                        <c:ptCount val="1"/>
                        <c:pt idx="0">
                          <c:v> 47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7-5323-4D7B-83D2-B055E913D4A2}"/>
                </c:ext>
              </c:extLst>
            </c:dLbl>
            <c:dLbl>
              <c:idx val="14"/>
              <c:tx>
                <c:strRef>
                  <c:f>'C02A'!$P$46</c:f>
                  <c:strCache>
                    <c:ptCount val="1"/>
                    <c:pt idx="0">
                      <c:v> 109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{EE008655-F1B1-4D86-8547-D744F08C9828}</c15:txfldGUID>
                      <c15:f>'C02A'!$P$46</c15:f>
                      <c15:dlblFieldTableCache>
                        <c:ptCount val="1"/>
                        <c:pt idx="0">
                          <c:v> 109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8-5323-4D7B-83D2-B055E913D4A2}"/>
                </c:ext>
              </c:extLst>
            </c:dLbl>
            <c:dLbl>
              <c:idx val="15"/>
              <c:tx>
                <c:strRef>
                  <c:f>'C02A'!$Q$46</c:f>
                  <c:strCache>
                    <c:ptCount val="1"/>
                    <c:pt idx="0">
                      <c:v> 27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{B6E5827A-FF43-413E-AD7B-394A3F4C6D11}</c15:txfldGUID>
                      <c15:f>'C02A'!$Q$46</c15:f>
                      <c15:dlblFieldTableCache>
                        <c:ptCount val="1"/>
                        <c:pt idx="0">
                          <c:v> 27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9-5323-4D7B-83D2-B055E913D4A2}"/>
                </c:ext>
              </c:extLst>
            </c:dLbl>
            <c:dLbl>
              <c:idx val="16"/>
              <c:tx>
                <c:strRef>
                  <c:f>'C02A'!$R$46</c:f>
                  <c:strCache>
                    <c:ptCount val="1"/>
                    <c:pt idx="0">
                      <c:v> 26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{27DC4402-DB88-4E87-803C-FD02CF62375D}</c15:txfldGUID>
                      <c15:f>'C02A'!$R$46</c15:f>
                      <c15:dlblFieldTableCache>
                        <c:ptCount val="1"/>
                        <c:pt idx="0">
                          <c:v> 26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A-5323-4D7B-83D2-B055E913D4A2}"/>
                </c:ext>
              </c:extLst>
            </c:dLbl>
            <c:dLbl>
              <c:idx val="17"/>
              <c:tx>
                <c:strRef>
                  <c:f>'C02A'!$S$46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{B8A65CC5-D4EB-47CB-860B-8C77AB705141}</c15:txfldGUID>
                      <c15:f>'C02A'!$S$46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B-5323-4D7B-83D2-B055E913D4A2}"/>
                </c:ext>
              </c:extLst>
            </c:dLbl>
            <c:dLbl>
              <c:idx val="18"/>
              <c:tx>
                <c:strRef>
                  <c:f>'C02A'!$T$46</c:f>
                  <c:strCache>
                    <c:ptCount val="1"/>
                    <c:pt idx="0">
                      <c:v> 29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{FFC08F39-7E69-4DAF-A09A-BEFC44D0C22C}</c15:txfldGUID>
                      <c15:f>'C02A'!$T$46</c15:f>
                      <c15:dlblFieldTableCache>
                        <c:ptCount val="1"/>
                        <c:pt idx="0">
                          <c:v> 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C-5323-4D7B-83D2-B055E913D4A2}"/>
                </c:ext>
              </c:extLst>
            </c:dLbl>
            <c:numFmt formatCode="#\ 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'C02A'!$B$9:$T$9</c:f>
              <c:strCache>
                <c:ptCount val="19"/>
                <c:pt idx="0">
                  <c:v>Switzerland</c:v>
                </c:pt>
                <c:pt idx="1">
                  <c:v>Germany</c:v>
                </c:pt>
                <c:pt idx="2">
                  <c:v>Austria</c:v>
                </c:pt>
                <c:pt idx="3">
                  <c:v>France</c:v>
                </c:pt>
                <c:pt idx="4">
                  <c:v>UK</c:v>
                </c:pt>
                <c:pt idx="5">
                  <c:v>Poland</c:v>
                </c:pt>
                <c:pt idx="6">
                  <c:v>Spain</c:v>
                </c:pt>
                <c:pt idx="7">
                  <c:v>Portugal</c:v>
                </c:pt>
                <c:pt idx="8">
                  <c:v>Sweden</c:v>
                </c:pt>
                <c:pt idx="9">
                  <c:v>Ireland</c:v>
                </c:pt>
                <c:pt idx="10">
                  <c:v>Finland</c:v>
                </c:pt>
                <c:pt idx="11">
                  <c:v>Denmark</c:v>
                </c:pt>
                <c:pt idx="12">
                  <c:v>Norway</c:v>
                </c:pt>
                <c:pt idx="13">
                  <c:v>Rest of Europe</c:v>
                </c:pt>
                <c:pt idx="14">
                  <c:v>USA</c:v>
                </c:pt>
                <c:pt idx="15">
                  <c:v>Brazil</c:v>
                </c:pt>
                <c:pt idx="16">
                  <c:v>Japan</c:v>
                </c:pt>
                <c:pt idx="17">
                  <c:v>Canada</c:v>
                </c:pt>
                <c:pt idx="18">
                  <c:v>Rest of world</c:v>
                </c:pt>
              </c:strCache>
            </c:strRef>
          </c:cat>
          <c:val>
            <c:numRef>
              <c:f>'C02A'!$B$29:$T$29</c:f>
              <c:numCache>
                <c:formatCode>General</c:formatCode>
                <c:ptCount val="19"/>
                <c:pt idx="0">
                  <c:v>0.37903225806451613</c:v>
                </c:pt>
                <c:pt idx="1">
                  <c:v>0.28629032258064518</c:v>
                </c:pt>
                <c:pt idx="2">
                  <c:v>0.25201612903225806</c:v>
                </c:pt>
                <c:pt idx="3">
                  <c:v>0.15725806451612903</c:v>
                </c:pt>
                <c:pt idx="4">
                  <c:v>0.16935483870967741</c:v>
                </c:pt>
                <c:pt idx="5">
                  <c:v>0.13306451612903225</c:v>
                </c:pt>
                <c:pt idx="6">
                  <c:v>0.11693548387096774</c:v>
                </c:pt>
                <c:pt idx="7">
                  <c:v>2.4193548387096774E-2</c:v>
                </c:pt>
                <c:pt idx="8">
                  <c:v>3.4274193548387094E-2</c:v>
                </c:pt>
                <c:pt idx="9">
                  <c:v>1.4112903225806451E-2</c:v>
                </c:pt>
                <c:pt idx="10">
                  <c:v>2.620967741935484E-2</c:v>
                </c:pt>
                <c:pt idx="11">
                  <c:v>4.2338709677419352E-2</c:v>
                </c:pt>
                <c:pt idx="12">
                  <c:v>2.620967741935484E-2</c:v>
                </c:pt>
                <c:pt idx="13">
                  <c:v>9.4758064516129031E-2</c:v>
                </c:pt>
                <c:pt idx="14">
                  <c:v>0.21975806451612903</c:v>
                </c:pt>
                <c:pt idx="15">
                  <c:v>5.4435483870967742E-2</c:v>
                </c:pt>
                <c:pt idx="16">
                  <c:v>5.2419354838709679E-2</c:v>
                </c:pt>
                <c:pt idx="17">
                  <c:v>2.4193548387096774E-2</c:v>
                </c:pt>
                <c:pt idx="18">
                  <c:v>5.8467741935483868E-2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5323-4D7B-83D2-B055E913D4A2}"/>
            </c:ext>
          </c:extLst>
        </c:ser>
        <c:ser>
          <c:idx val="3"/>
          <c:order val="3"/>
          <c:tx>
            <c:v>Total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0F9ED5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'C02A'!$B$13</c:f>
                  <c:strCache>
                    <c:ptCount val="1"/>
                    <c:pt idx="0">
                      <c:v> 496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{6522CAD9-B86E-4E52-BBE1-42C3D2BB9B3B}</c15:txfldGUID>
                      <c15:f>'C02A'!$B$13</c15:f>
                      <c15:dlblFieldTableCache>
                        <c:ptCount val="1"/>
                        <c:pt idx="0">
                          <c:v> 496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E-5323-4D7B-83D2-B055E913D4A2}"/>
                </c:ext>
              </c:extLst>
            </c:dLbl>
            <c:dLbl>
              <c:idx val="1"/>
              <c:tx>
                <c:strRef>
                  <c:f>'C02A'!$C$13</c:f>
                  <c:strCache>
                    <c:ptCount val="1"/>
                    <c:pt idx="0">
                      <c:v> 437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{0B553C1B-3975-4592-8131-B48921CBF4BD}</c15:txfldGUID>
                      <c15:f>'C02A'!$C$13</c15:f>
                      <c15:dlblFieldTableCache>
                        <c:ptCount val="1"/>
                        <c:pt idx="0">
                          <c:v> 437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F-5323-4D7B-83D2-B055E913D4A2}"/>
                </c:ext>
              </c:extLst>
            </c:dLbl>
            <c:dLbl>
              <c:idx val="2"/>
              <c:tx>
                <c:strRef>
                  <c:f>'C02A'!$D$13</c:f>
                  <c:strCache>
                    <c:ptCount val="1"/>
                    <c:pt idx="0">
                      <c:v> 415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{F55FD564-10E0-48AB-95F8-3F6641D70504}</c15:txfldGUID>
                      <c15:f>'C02A'!$D$13</c15:f>
                      <c15:dlblFieldTableCache>
                        <c:ptCount val="1"/>
                        <c:pt idx="0">
                          <c:v> 415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0-5323-4D7B-83D2-B055E913D4A2}"/>
                </c:ext>
              </c:extLst>
            </c:dLbl>
            <c:dLbl>
              <c:idx val="3"/>
              <c:tx>
                <c:strRef>
                  <c:f>'C02A'!$E$13</c:f>
                  <c:strCache>
                    <c:ptCount val="1"/>
                    <c:pt idx="0">
                      <c:v> 344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{8B211E18-748D-4C8A-97A2-D584A274E19E}</c15:txfldGUID>
                      <c15:f>'C02A'!$E$13</c15:f>
                      <c15:dlblFieldTableCache>
                        <c:ptCount val="1"/>
                        <c:pt idx="0">
                          <c:v> 344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1-5323-4D7B-83D2-B055E913D4A2}"/>
                </c:ext>
              </c:extLst>
            </c:dLbl>
            <c:dLbl>
              <c:idx val="4"/>
              <c:tx>
                <c:strRef>
                  <c:f>'C02A'!$F$13</c:f>
                  <c:strCache>
                    <c:ptCount val="1"/>
                    <c:pt idx="0">
                      <c:v> 268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{68D2FC93-F322-4C7D-86E3-201D55A951CE}</c15:txfldGUID>
                      <c15:f>'C02A'!$F$13</c15:f>
                      <c15:dlblFieldTableCache>
                        <c:ptCount val="1"/>
                        <c:pt idx="0">
                          <c:v> 268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2-5323-4D7B-83D2-B055E913D4A2}"/>
                </c:ext>
              </c:extLst>
            </c:dLbl>
            <c:dLbl>
              <c:idx val="5"/>
              <c:tx>
                <c:strRef>
                  <c:f>'C02A'!$G$13</c:f>
                  <c:strCache>
                    <c:ptCount val="1"/>
                    <c:pt idx="0">
                      <c:v> 253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{D364B570-6FEA-4CC7-820E-AA25935B7B83}</c15:txfldGUID>
                      <c15:f>'C02A'!$G$13</c15:f>
                      <c15:dlblFieldTableCache>
                        <c:ptCount val="1"/>
                        <c:pt idx="0">
                          <c:v> 253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3-5323-4D7B-83D2-B055E913D4A2}"/>
                </c:ext>
              </c:extLst>
            </c:dLbl>
            <c:dLbl>
              <c:idx val="6"/>
              <c:tx>
                <c:strRef>
                  <c:f>'C02A'!$H$13</c:f>
                  <c:strCache>
                    <c:ptCount val="1"/>
                    <c:pt idx="0">
                      <c:v> 224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{25497CDA-C35F-4E19-9202-F6BC2AE71977}</c15:txfldGUID>
                      <c15:f>'C02A'!$H$13</c15:f>
                      <c15:dlblFieldTableCache>
                        <c:ptCount val="1"/>
                        <c:pt idx="0">
                          <c:v> 224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4-5323-4D7B-83D2-B055E913D4A2}"/>
                </c:ext>
              </c:extLst>
            </c:dLbl>
            <c:dLbl>
              <c:idx val="7"/>
              <c:tx>
                <c:strRef>
                  <c:f>'C02A'!$I$13</c:f>
                  <c:strCache>
                    <c:ptCount val="1"/>
                    <c:pt idx="0">
                      <c:v> 117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{5488D306-0C23-45E5-BBF7-0EE0D1B5059E}</c15:txfldGUID>
                      <c15:f>'C02A'!$I$13</c15:f>
                      <c15:dlblFieldTableCache>
                        <c:ptCount val="1"/>
                        <c:pt idx="0">
                          <c:v> 117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5-5323-4D7B-83D2-B055E913D4A2}"/>
                </c:ext>
              </c:extLst>
            </c:dLbl>
            <c:dLbl>
              <c:idx val="8"/>
              <c:tx>
                <c:strRef>
                  <c:f>'C02A'!$J$13</c:f>
                  <c:strCache>
                    <c:ptCount val="1"/>
                    <c:pt idx="0">
                      <c:v> 101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{BF6612B1-D4E2-4B2F-83D4-94CE9F5E3DBD}</c15:txfldGUID>
                      <c15:f>'C02A'!$J$13</c15:f>
                      <c15:dlblFieldTableCache>
                        <c:ptCount val="1"/>
                        <c:pt idx="0">
                          <c:v> 101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6-5323-4D7B-83D2-B055E913D4A2}"/>
                </c:ext>
              </c:extLst>
            </c:dLbl>
            <c:dLbl>
              <c:idx val="9"/>
              <c:tx>
                <c:strRef>
                  <c:f>'C02A'!$K$13</c:f>
                  <c:strCache>
                    <c:ptCount val="1"/>
                    <c:pt idx="0">
                      <c:v> 97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{F06B1996-D4A2-4279-9872-1C00907CFC0C}</c15:txfldGUID>
                      <c15:f>'C02A'!$K$13</c15:f>
                      <c15:dlblFieldTableCache>
                        <c:ptCount val="1"/>
                        <c:pt idx="0">
                          <c:v> 97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7-5323-4D7B-83D2-B055E913D4A2}"/>
                </c:ext>
              </c:extLst>
            </c:dLbl>
            <c:dLbl>
              <c:idx val="10"/>
              <c:tx>
                <c:strRef>
                  <c:f>'C02A'!$L$13</c:f>
                  <c:strCache>
                    <c:ptCount val="1"/>
                    <c:pt idx="0">
                      <c:v> 96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{6BD42276-B2DC-45CE-B148-65B315DAEB4C}</c15:txfldGUID>
                      <c15:f>'C02A'!$L$13</c15:f>
                      <c15:dlblFieldTableCache>
                        <c:ptCount val="1"/>
                        <c:pt idx="0">
                          <c:v> 96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8-5323-4D7B-83D2-B055E913D4A2}"/>
                </c:ext>
              </c:extLst>
            </c:dLbl>
            <c:dLbl>
              <c:idx val="11"/>
              <c:tx>
                <c:strRef>
                  <c:f>'C02A'!$M$13</c:f>
                  <c:strCache>
                    <c:ptCount val="1"/>
                    <c:pt idx="0">
                      <c:v> 52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{3B6CBF3B-56F6-4C13-B38B-C2EF0C8AD877}</c15:txfldGUID>
                      <c15:f>'C02A'!$M$13</c15:f>
                      <c15:dlblFieldTableCache>
                        <c:ptCount val="1"/>
                        <c:pt idx="0">
                          <c:v> 52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9-5323-4D7B-83D2-B055E913D4A2}"/>
                </c:ext>
              </c:extLst>
            </c:dLbl>
            <c:dLbl>
              <c:idx val="12"/>
              <c:tx>
                <c:strRef>
                  <c:f>'C02A'!$N$13</c:f>
                  <c:strCache>
                    <c:ptCount val="1"/>
                    <c:pt idx="0">
                      <c:v> 22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{C075AD44-1411-4818-A09E-56294BB77ABF}</c15:txfldGUID>
                      <c15:f>'C02A'!$N$13</c15:f>
                      <c15:dlblFieldTableCache>
                        <c:ptCount val="1"/>
                        <c:pt idx="0">
                          <c:v> 22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A-5323-4D7B-83D2-B055E913D4A2}"/>
                </c:ext>
              </c:extLst>
            </c:dLbl>
            <c:dLbl>
              <c:idx val="13"/>
              <c:tx>
                <c:strRef>
                  <c:f>'C02A'!$O$13</c:f>
                  <c:strCache>
                    <c:ptCount val="1"/>
                    <c:pt idx="0">
                      <c:v> 176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{FA1BC59C-A665-4056-BA1D-BE72B5B655A8}</c15:txfldGUID>
                      <c15:f>'C02A'!$O$13</c15:f>
                      <c15:dlblFieldTableCache>
                        <c:ptCount val="1"/>
                        <c:pt idx="0">
                          <c:v> 176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B-5323-4D7B-83D2-B055E913D4A2}"/>
                </c:ext>
              </c:extLst>
            </c:dLbl>
            <c:dLbl>
              <c:idx val="14"/>
              <c:tx>
                <c:strRef>
                  <c:f>'C02A'!$P$13</c:f>
                  <c:strCache>
                    <c:ptCount val="1"/>
                    <c:pt idx="0">
                      <c:v> 287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{DEC00ACB-4DE4-49CB-BE90-C9D45AD1F9C6}</c15:txfldGUID>
                      <c15:f>'C02A'!$P$13</c15:f>
                      <c15:dlblFieldTableCache>
                        <c:ptCount val="1"/>
                        <c:pt idx="0">
                          <c:v> 287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C-5323-4D7B-83D2-B055E913D4A2}"/>
                </c:ext>
              </c:extLst>
            </c:dLbl>
            <c:dLbl>
              <c:idx val="15"/>
              <c:tx>
                <c:strRef>
                  <c:f>'C02A'!$Q$13</c:f>
                  <c:strCache>
                    <c:ptCount val="1"/>
                    <c:pt idx="0">
                      <c:v> 115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{0BFF259F-F592-438C-9103-CFE1C2AE5812}</c15:txfldGUID>
                      <c15:f>'C02A'!$Q$13</c15:f>
                      <c15:dlblFieldTableCache>
                        <c:ptCount val="1"/>
                        <c:pt idx="0">
                          <c:v> 115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D-5323-4D7B-83D2-B055E913D4A2}"/>
                </c:ext>
              </c:extLst>
            </c:dLbl>
            <c:dLbl>
              <c:idx val="16"/>
              <c:tx>
                <c:strRef>
                  <c:f>'C02A'!$R$13</c:f>
                  <c:strCache>
                    <c:ptCount val="1"/>
                    <c:pt idx="0">
                      <c:v> 64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{EFC8888C-A31F-4CA9-BE93-721FAEFA483C}</c15:txfldGUID>
                      <c15:f>'C02A'!$R$13</c15:f>
                      <c15:dlblFieldTableCache>
                        <c:ptCount val="1"/>
                        <c:pt idx="0">
                          <c:v> 64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E-5323-4D7B-83D2-B055E913D4A2}"/>
                </c:ext>
              </c:extLst>
            </c:dLbl>
            <c:dLbl>
              <c:idx val="17"/>
              <c:tx>
                <c:strRef>
                  <c:f>'C02A'!$S$13</c:f>
                  <c:strCache>
                    <c:ptCount val="1"/>
                    <c:pt idx="0">
                      <c:v> 32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{686B740E-432C-4A9D-8C1C-0E9E1625964A}</c15:txfldGUID>
                      <c15:f>'C02A'!$S$13</c15:f>
                      <c15:dlblFieldTableCache>
                        <c:ptCount val="1"/>
                        <c:pt idx="0">
                          <c:v> 32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F-5323-4D7B-83D2-B055E913D4A2}"/>
                </c:ext>
              </c:extLst>
            </c:dLbl>
            <c:dLbl>
              <c:idx val="18"/>
              <c:tx>
                <c:strRef>
                  <c:f>'C02A'!$T$13</c:f>
                  <c:strCache>
                    <c:ptCount val="1"/>
                    <c:pt idx="0">
                      <c:v> 137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{A846738D-E2C8-421F-830A-6ED91C980BDE}</c15:txfldGUID>
                      <c15:f>'C02A'!$T$13</c15:f>
                      <c15:dlblFieldTableCache>
                        <c:ptCount val="1"/>
                        <c:pt idx="0">
                          <c:v> 137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0-5323-4D7B-83D2-B055E913D4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'C02A'!$B$9:$T$9</c:f>
              <c:strCache>
                <c:ptCount val="19"/>
                <c:pt idx="0">
                  <c:v>Switzerland</c:v>
                </c:pt>
                <c:pt idx="1">
                  <c:v>Germany</c:v>
                </c:pt>
                <c:pt idx="2">
                  <c:v>Austria</c:v>
                </c:pt>
                <c:pt idx="3">
                  <c:v>France</c:v>
                </c:pt>
                <c:pt idx="4">
                  <c:v>UK</c:v>
                </c:pt>
                <c:pt idx="5">
                  <c:v>Poland</c:v>
                </c:pt>
                <c:pt idx="6">
                  <c:v>Spain</c:v>
                </c:pt>
                <c:pt idx="7">
                  <c:v>Portugal</c:v>
                </c:pt>
                <c:pt idx="8">
                  <c:v>Sweden</c:v>
                </c:pt>
                <c:pt idx="9">
                  <c:v>Ireland</c:v>
                </c:pt>
                <c:pt idx="10">
                  <c:v>Finland</c:v>
                </c:pt>
                <c:pt idx="11">
                  <c:v>Denmark</c:v>
                </c:pt>
                <c:pt idx="12">
                  <c:v>Norway</c:v>
                </c:pt>
                <c:pt idx="13">
                  <c:v>Rest of Europe</c:v>
                </c:pt>
                <c:pt idx="14">
                  <c:v>USA</c:v>
                </c:pt>
                <c:pt idx="15">
                  <c:v>Brazil</c:v>
                </c:pt>
                <c:pt idx="16">
                  <c:v>Japan</c:v>
                </c:pt>
                <c:pt idx="17">
                  <c:v>Canada</c:v>
                </c:pt>
                <c:pt idx="18">
                  <c:v>Rest of world</c:v>
                </c:pt>
              </c:strCache>
            </c:strRef>
          </c:cat>
          <c:val>
            <c:numLit>
              <c:formatCode>General</c:formatCode>
              <c:ptCount val="1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3D-5323-4D7B-83D2-B055E913D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"/>
        <c:overlap val="100"/>
        <c:axId val="1907259408"/>
        <c:axId val="1836485648"/>
      </c:barChart>
      <c:catAx>
        <c:axId val="19072594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36485648"/>
        <c:crosses val="autoZero"/>
        <c:auto val="1"/>
        <c:lblAlgn val="ctr"/>
        <c:lblOffset val="100"/>
        <c:noMultiLvlLbl val="0"/>
      </c:catAx>
      <c:valAx>
        <c:axId val="1836485648"/>
        <c:scaling>
          <c:orientation val="minMax"/>
          <c:max val="1.0080645161290323"/>
          <c:min val="0"/>
        </c:scaling>
        <c:delete val="0"/>
        <c:axPos val="t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907259408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FF"/>
    </a:solidFill>
    <a:ln w="12700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153846153846159E-2"/>
          <c:y val="4.0983606557377046E-2"/>
          <c:w val="0.86923076923076925"/>
          <c:h val="0.86065573770491799"/>
        </c:manualLayout>
      </c:layout>
      <c:barChart>
        <c:barDir val="col"/>
        <c:grouping val="clustered"/>
        <c:varyColors val="0"/>
        <c:ser>
          <c:idx val="0"/>
          <c:order val="0"/>
          <c:tx>
            <c:v>PY</c:v>
          </c:tx>
          <c:spPr>
            <a:solidFill>
              <a:srgbClr val="A6A6A6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'C03A'!$A$11:$A$22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'C03A'!$Q$11:$Q$22</c:f>
              <c:numCache>
                <c:formatCode>0.000000</c:formatCode>
                <c:ptCount val="12"/>
                <c:pt idx="0">
                  <c:v>0.54357981280470191</c:v>
                </c:pt>
                <c:pt idx="1">
                  <c:v>0.63334769495906929</c:v>
                </c:pt>
                <c:pt idx="2">
                  <c:v>0.66723577953744861</c:v>
                </c:pt>
                <c:pt idx="3">
                  <c:v>0.71996477870147346</c:v>
                </c:pt>
                <c:pt idx="4">
                  <c:v>0.82889630019698479</c:v>
                </c:pt>
                <c:pt idx="5">
                  <c:v>0.86700658116394524</c:v>
                </c:pt>
                <c:pt idx="6">
                  <c:v>0.71918320181977591</c:v>
                </c:pt>
                <c:pt idx="7">
                  <c:v>0.77754739336492895</c:v>
                </c:pt>
                <c:pt idx="8">
                  <c:v>0.81768139549733165</c:v>
                </c:pt>
                <c:pt idx="9">
                  <c:v>0.87367789106847393</c:v>
                </c:pt>
                <c:pt idx="10">
                  <c:v>0.95494093513475287</c:v>
                </c:pt>
                <c:pt idx="11">
                  <c:v>0.86580086580086579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BC-4C0F-A0C9-D40952BF0078}"/>
            </c:ext>
          </c:extLst>
        </c:ser>
        <c:ser>
          <c:idx val="1"/>
          <c:order val="1"/>
          <c:tx>
            <c:v>AC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Pt>
            <c:idx val="9"/>
            <c:invertIfNegative val="0"/>
            <c:bubble3D val="0"/>
            <c:spPr>
              <a:pattFill prst="wdUpDiag">
                <a:fgClr>
                  <a:srgbClr val="404040"/>
                </a:fgClr>
                <a:bgClr>
                  <a:srgbClr val="F2F2F2"/>
                </a:bgClr>
              </a:patt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6BC-4C0F-A0C9-D40952BF0078}"/>
              </c:ext>
            </c:extLst>
          </c:dPt>
          <c:dPt>
            <c:idx val="10"/>
            <c:invertIfNegative val="0"/>
            <c:bubble3D val="0"/>
            <c:spPr>
              <a:pattFill prst="wdUpDiag">
                <a:fgClr>
                  <a:srgbClr val="404040"/>
                </a:fgClr>
                <a:bgClr>
                  <a:srgbClr val="F2F2F2"/>
                </a:bgClr>
              </a:patt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06BC-4C0F-A0C9-D40952BF0078}"/>
              </c:ext>
            </c:extLst>
          </c:dPt>
          <c:dPt>
            <c:idx val="11"/>
            <c:invertIfNegative val="0"/>
            <c:bubble3D val="0"/>
            <c:spPr>
              <a:pattFill prst="wdUpDiag">
                <a:fgClr>
                  <a:srgbClr val="404040"/>
                </a:fgClr>
                <a:bgClr>
                  <a:srgbClr val="F2F2F2"/>
                </a:bgClr>
              </a:patt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6BC-4C0F-A0C9-D40952BF0078}"/>
              </c:ext>
            </c:extLst>
          </c:dPt>
          <c:dLbls>
            <c:dLbl>
              <c:idx val="0"/>
              <c:tx>
                <c:strRef>
                  <c:f>'C03A'!$S$11</c:f>
                  <c:strCache>
                    <c:ptCount val="1"/>
                    <c:pt idx="0">
                      <c:v>128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{75278785-DBD9-4AF2-AFDF-C26440227695}</c15:txfldGUID>
                      <c15:f>'C03A'!$S$11</c15:f>
                      <c15:dlblFieldTableCache>
                        <c:ptCount val="1"/>
                        <c:pt idx="0">
                          <c:v>128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06BC-4C0F-A0C9-D40952BF0078}"/>
                </c:ext>
              </c:extLst>
            </c:dLbl>
            <c:dLbl>
              <c:idx val="1"/>
              <c:tx>
                <c:strRef>
                  <c:f>'C03A'!$S$12</c:f>
                  <c:strCache>
                    <c:ptCount val="1"/>
                    <c:pt idx="0">
                      <c:v>147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{8625CAE6-71D4-48D2-9432-233394B83787}</c15:txfldGUID>
                      <c15:f>'C03A'!$S$12</c15:f>
                      <c15:dlblFieldTableCache>
                        <c:ptCount val="1"/>
                        <c:pt idx="0">
                          <c:v>147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06BC-4C0F-A0C9-D40952BF0078}"/>
                </c:ext>
              </c:extLst>
            </c:dLbl>
            <c:dLbl>
              <c:idx val="2"/>
              <c:tx>
                <c:strRef>
                  <c:f>'C03A'!$S$13</c:f>
                  <c:strCache>
                    <c:ptCount val="1"/>
                    <c:pt idx="0">
                      <c:v>136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{31B43FDB-5080-4AB6-B798-704F53345618}</c15:txfldGUID>
                      <c15:f>'C03A'!$S$13</c15:f>
                      <c15:dlblFieldTableCache>
                        <c:ptCount val="1"/>
                        <c:pt idx="0">
                          <c:v>136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06BC-4C0F-A0C9-D40952BF0078}"/>
                </c:ext>
              </c:extLst>
            </c:dLbl>
            <c:dLbl>
              <c:idx val="3"/>
              <c:tx>
                <c:strRef>
                  <c:f>'C03A'!$S$14</c:f>
                  <c:strCache>
                    <c:ptCount val="1"/>
                    <c:pt idx="0">
                      <c:v>139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{3A65B44A-3A91-47DC-8A92-158035E10106}</c15:txfldGUID>
                      <c15:f>'C03A'!$S$14</c15:f>
                      <c15:dlblFieldTableCache>
                        <c:ptCount val="1"/>
                        <c:pt idx="0">
                          <c:v>139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06BC-4C0F-A0C9-D40952BF0078}"/>
                </c:ext>
              </c:extLst>
            </c:dLbl>
            <c:dLbl>
              <c:idx val="4"/>
              <c:tx>
                <c:strRef>
                  <c:f>'C03A'!$S$15</c:f>
                  <c:strCache>
                    <c:ptCount val="1"/>
                    <c:pt idx="0">
                      <c:v>170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{187D7A28-2902-417E-812C-A8528B55478E}</c15:txfldGUID>
                      <c15:f>'C03A'!$S$15</c15:f>
                      <c15:dlblFieldTableCache>
                        <c:ptCount val="1"/>
                        <c:pt idx="0">
                          <c:v>170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06BC-4C0F-A0C9-D40952BF0078}"/>
                </c:ext>
              </c:extLst>
            </c:dLbl>
            <c:dLbl>
              <c:idx val="5"/>
              <c:tx>
                <c:strRef>
                  <c:f>'C03A'!$S$16</c:f>
                  <c:strCache>
                    <c:ptCount val="1"/>
                    <c:pt idx="0">
                      <c:v>193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{8D772B2E-F009-41E3-986A-54967AEE3B0D}</c15:txfldGUID>
                      <c15:f>'C03A'!$S$16</c15:f>
                      <c15:dlblFieldTableCache>
                        <c:ptCount val="1"/>
                        <c:pt idx="0">
                          <c:v>193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06BC-4C0F-A0C9-D40952BF0078}"/>
                </c:ext>
              </c:extLst>
            </c:dLbl>
            <c:dLbl>
              <c:idx val="6"/>
              <c:tx>
                <c:strRef>
                  <c:f>'C03A'!$S$17</c:f>
                  <c:strCache>
                    <c:ptCount val="1"/>
                    <c:pt idx="0">
                      <c:v>178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{A0476836-ED82-4E91-AAA3-08F39D615813}</c15:txfldGUID>
                      <c15:f>'C03A'!$S$17</c15:f>
                      <c15:dlblFieldTableCache>
                        <c:ptCount val="1"/>
                        <c:pt idx="0">
                          <c:v>178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06BC-4C0F-A0C9-D40952BF0078}"/>
                </c:ext>
              </c:extLst>
            </c:dLbl>
            <c:dLbl>
              <c:idx val="7"/>
              <c:tx>
                <c:strRef>
                  <c:f>'C03A'!$S$18</c:f>
                  <c:strCache>
                    <c:ptCount val="1"/>
                    <c:pt idx="0">
                      <c:v>189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{80E877D6-10E2-4A69-B44D-4239E28C8985}</c15:txfldGUID>
                      <c15:f>'C03A'!$S$18</c15:f>
                      <c15:dlblFieldTableCache>
                        <c:ptCount val="1"/>
                        <c:pt idx="0">
                          <c:v>189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06BC-4C0F-A0C9-D40952BF0078}"/>
                </c:ext>
              </c:extLst>
            </c:dLbl>
            <c:dLbl>
              <c:idx val="8"/>
              <c:tx>
                <c:strRef>
                  <c:f>'C03A'!$S$19</c:f>
                  <c:strCache>
                    <c:ptCount val="1"/>
                    <c:pt idx="0">
                      <c:v>178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{BE94BC8B-A115-460A-8BB6-F0F4DB28B90A}</c15:txfldGUID>
                      <c15:f>'C03A'!$S$19</c15:f>
                      <c15:dlblFieldTableCache>
                        <c:ptCount val="1"/>
                        <c:pt idx="0">
                          <c:v>178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06BC-4C0F-A0C9-D40952BF0078}"/>
                </c:ext>
              </c:extLst>
            </c:dLbl>
            <c:dLbl>
              <c:idx val="9"/>
              <c:tx>
                <c:strRef>
                  <c:f>'C03A'!$S$20</c:f>
                  <c:strCache>
                    <c:ptCount val="1"/>
                    <c:pt idx="0">
                      <c:v>179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{275C06B5-5D99-41AB-805D-E87889432E2E}</c15:txfldGUID>
                      <c15:f>'C03A'!$S$20</c15:f>
                      <c15:dlblFieldTableCache>
                        <c:ptCount val="1"/>
                        <c:pt idx="0">
                          <c:v>179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06BC-4C0F-A0C9-D40952BF0078}"/>
                </c:ext>
              </c:extLst>
            </c:dLbl>
            <c:dLbl>
              <c:idx val="10"/>
              <c:tx>
                <c:strRef>
                  <c:f>'C03A'!$S$21</c:f>
                  <c:strCache>
                    <c:ptCount val="1"/>
                    <c:pt idx="0">
                      <c:v>189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{2B2AEADE-4117-44DA-A6BE-4D7070ABBA42}</c15:txfldGUID>
                      <c15:f>'C03A'!$S$21</c15:f>
                      <c15:dlblFieldTableCache>
                        <c:ptCount val="1"/>
                        <c:pt idx="0">
                          <c:v>189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06BC-4C0F-A0C9-D40952BF0078}"/>
                </c:ext>
              </c:extLst>
            </c:dLbl>
            <c:dLbl>
              <c:idx val="11"/>
              <c:tx>
                <c:strRef>
                  <c:f>'C03A'!$S$22</c:f>
                  <c:strCache>
                    <c:ptCount val="1"/>
                    <c:pt idx="0">
                      <c:v>211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{01556479-62A9-4F0C-A668-2E7E2C63EBD1}</c15:txfldGUID>
                      <c15:f>'C03A'!$S$22</c15:f>
                      <c15:dlblFieldTableCache>
                        <c:ptCount val="1"/>
                        <c:pt idx="0">
                          <c:v>211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06BC-4C0F-A0C9-D40952BF0078}"/>
                </c:ext>
              </c:extLst>
            </c:dLbl>
            <c:numFmt formatCode="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'C03A'!$A$11:$A$22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'C03A'!$R$11:$R$22</c:f>
              <c:numCache>
                <c:formatCode>0.000000</c:formatCode>
                <c:ptCount val="12"/>
                <c:pt idx="0">
                  <c:v>0.60663507109004744</c:v>
                </c:pt>
                <c:pt idx="1">
                  <c:v>0.69668246445497628</c:v>
                </c:pt>
                <c:pt idx="2">
                  <c:v>0.64454976303317535</c:v>
                </c:pt>
                <c:pt idx="3">
                  <c:v>0.65876777251184837</c:v>
                </c:pt>
                <c:pt idx="4">
                  <c:v>0.80568720379146919</c:v>
                </c:pt>
                <c:pt idx="5">
                  <c:v>0.91469194312796209</c:v>
                </c:pt>
                <c:pt idx="6">
                  <c:v>0.84360189573459721</c:v>
                </c:pt>
                <c:pt idx="7">
                  <c:v>0.89573459715639814</c:v>
                </c:pt>
                <c:pt idx="8">
                  <c:v>0.84360189573459721</c:v>
                </c:pt>
                <c:pt idx="9">
                  <c:v>0.84834123222748814</c:v>
                </c:pt>
                <c:pt idx="10">
                  <c:v>0.89573459715639814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BC-4C0F-A0C9-D40952BF0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76"/>
        <c:axId val="428550496"/>
        <c:axId val="2075530256"/>
      </c:barChart>
      <c:catAx>
        <c:axId val="42855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5530256"/>
        <c:crosses val="autoZero"/>
        <c:auto val="1"/>
        <c:lblAlgn val="ctr"/>
        <c:lblOffset val="100"/>
        <c:noMultiLvlLbl val="0"/>
      </c:catAx>
      <c:valAx>
        <c:axId val="2075530256"/>
        <c:scaling>
          <c:orientation val="minMax"/>
          <c:max val="1.0900473933649288"/>
          <c:min val="0"/>
        </c:scaling>
        <c:delete val="0"/>
        <c:axPos val="l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428550496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511627906976742"/>
          <c:y val="0.06"/>
          <c:w val="0.66976744186046511"/>
          <c:h val="0.91249999999999998"/>
        </c:manualLayout>
      </c:layout>
      <c:barChart>
        <c:barDir val="bar"/>
        <c:grouping val="clustered"/>
        <c:varyColors val="0"/>
        <c:ser>
          <c:idx val="0"/>
          <c:order val="0"/>
          <c:tx>
            <c:v>PL</c:v>
          </c:tx>
          <c:spPr>
            <a:solidFill>
              <a:srgbClr val="FFFFFF"/>
            </a:solidFill>
            <a:ln w="9525">
              <a:solidFill>
                <a:srgbClr val="404040"/>
              </a:solidFill>
            </a:ln>
          </c:spPr>
          <c:invertIfNegative val="0"/>
          <c:cat>
            <c:strRef>
              <c:f>'C04A'!$A$11:$A$29</c:f>
              <c:strCache>
                <c:ptCount val="19"/>
                <c:pt idx="0">
                  <c:v>California</c:v>
                </c:pt>
                <c:pt idx="1">
                  <c:v>Ohio</c:v>
                </c:pt>
                <c:pt idx="2">
                  <c:v>New York</c:v>
                </c:pt>
                <c:pt idx="3">
                  <c:v>New Hampshire</c:v>
                </c:pt>
                <c:pt idx="4">
                  <c:v>South Carolina</c:v>
                </c:pt>
                <c:pt idx="5">
                  <c:v>Hawaii</c:v>
                </c:pt>
                <c:pt idx="6">
                  <c:v>Nevada</c:v>
                </c:pt>
                <c:pt idx="7">
                  <c:v>New Mexico</c:v>
                </c:pt>
                <c:pt idx="8">
                  <c:v>Maryland</c:v>
                </c:pt>
                <c:pt idx="9">
                  <c:v>Maine</c:v>
                </c:pt>
                <c:pt idx="10">
                  <c:v>Kansas</c:v>
                </c:pt>
                <c:pt idx="11">
                  <c:v>Connecticut</c:v>
                </c:pt>
                <c:pt idx="12">
                  <c:v>Texas</c:v>
                </c:pt>
                <c:pt idx="13">
                  <c:v>Wisconsin</c:v>
                </c:pt>
                <c:pt idx="14">
                  <c:v>Alaska</c:v>
                </c:pt>
                <c:pt idx="15">
                  <c:v>Missouri</c:v>
                </c:pt>
                <c:pt idx="16">
                  <c:v>New Jersey</c:v>
                </c:pt>
                <c:pt idx="17">
                  <c:v>Virginia</c:v>
                </c:pt>
                <c:pt idx="18">
                  <c:v>Rest of USA</c:v>
                </c:pt>
              </c:strCache>
            </c:strRef>
          </c:cat>
          <c:val>
            <c:numRef>
              <c:f>'C04A'!$O$11:$O$29</c:f>
              <c:numCache>
                <c:formatCode>0.000000</c:formatCode>
                <c:ptCount val="19"/>
                <c:pt idx="0">
                  <c:v>0.70319634703196343</c:v>
                </c:pt>
                <c:pt idx="1">
                  <c:v>0.45662100456621002</c:v>
                </c:pt>
                <c:pt idx="2">
                  <c:v>0.9178082191780822</c:v>
                </c:pt>
                <c:pt idx="3">
                  <c:v>0.31963470319634701</c:v>
                </c:pt>
                <c:pt idx="4">
                  <c:v>0.18264840182648401</c:v>
                </c:pt>
                <c:pt idx="5">
                  <c:v>0.19634703196347031</c:v>
                </c:pt>
                <c:pt idx="6">
                  <c:v>8.2191780821917804E-2</c:v>
                </c:pt>
                <c:pt idx="7">
                  <c:v>0.31506849315068491</c:v>
                </c:pt>
                <c:pt idx="8">
                  <c:v>0.56164383561643838</c:v>
                </c:pt>
                <c:pt idx="9">
                  <c:v>0.49771689497716892</c:v>
                </c:pt>
                <c:pt idx="10">
                  <c:v>0.19634703196347031</c:v>
                </c:pt>
                <c:pt idx="11">
                  <c:v>0.24200913242009131</c:v>
                </c:pt>
                <c:pt idx="12">
                  <c:v>0.9178082191780822</c:v>
                </c:pt>
                <c:pt idx="13">
                  <c:v>0.37442922374429222</c:v>
                </c:pt>
                <c:pt idx="14">
                  <c:v>9.5890410958904104E-2</c:v>
                </c:pt>
                <c:pt idx="15">
                  <c:v>0.40182648401826482</c:v>
                </c:pt>
                <c:pt idx="16">
                  <c:v>0.49771689497716892</c:v>
                </c:pt>
                <c:pt idx="17">
                  <c:v>0.75799086757990863</c:v>
                </c:pt>
                <c:pt idx="18">
                  <c:v>0.908675799086758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9A-44A7-B52D-E71069132EF7}"/>
            </c:ext>
          </c:extLst>
        </c:ser>
        <c:ser>
          <c:idx val="1"/>
          <c:order val="1"/>
          <c:tx>
            <c:v>AC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'C04A'!$Q$11</c:f>
                  <c:strCache>
                    <c:ptCount val="1"/>
                    <c:pt idx="0">
                      <c:v>188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{52AE70BB-B31C-4E90-8DA9-26A282183D91}</c15:txfldGUID>
                      <c15:f>'C04A'!$Q$11</c15:f>
                      <c15:dlblFieldTableCache>
                        <c:ptCount val="1"/>
                        <c:pt idx="0">
                          <c:v>188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E99A-44A7-B52D-E71069132EF7}"/>
                </c:ext>
              </c:extLst>
            </c:dLbl>
            <c:dLbl>
              <c:idx val="1"/>
              <c:tx>
                <c:strRef>
                  <c:f>'C04A'!$Q$12</c:f>
                  <c:strCache>
                    <c:ptCount val="1"/>
                    <c:pt idx="0">
                      <c:v>131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{6A8EE741-456A-4BDB-AFE7-D6B36B21D134}</c15:txfldGUID>
                      <c15:f>'C04A'!$Q$12</c15:f>
                      <c15:dlblFieldTableCache>
                        <c:ptCount val="1"/>
                        <c:pt idx="0">
                          <c:v>131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E99A-44A7-B52D-E71069132EF7}"/>
                </c:ext>
              </c:extLst>
            </c:dLbl>
            <c:dLbl>
              <c:idx val="2"/>
              <c:tx>
                <c:strRef>
                  <c:f>'C04A'!$Q$13</c:f>
                  <c:strCache>
                    <c:ptCount val="1"/>
                    <c:pt idx="0">
                      <c:v>211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{ED6EAB1F-8057-42AD-8BEE-81E1A23B4C13}</c15:txfldGUID>
                      <c15:f>'C04A'!$Q$13</c15:f>
                      <c15:dlblFieldTableCache>
                        <c:ptCount val="1"/>
                        <c:pt idx="0">
                          <c:v>211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E99A-44A7-B52D-E71069132EF7}"/>
                </c:ext>
              </c:extLst>
            </c:dLbl>
            <c:dLbl>
              <c:idx val="3"/>
              <c:tx>
                <c:strRef>
                  <c:f>'C04A'!$Q$14</c:f>
                  <c:strCache>
                    <c:ptCount val="1"/>
                    <c:pt idx="0">
                      <c:v>79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{C4153B0C-0BB4-4A51-9C65-9733175AF90D}</c15:txfldGUID>
                      <c15:f>'C04A'!$Q$14</c15:f>
                      <c15:dlblFieldTableCache>
                        <c:ptCount val="1"/>
                        <c:pt idx="0">
                          <c:v>79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E99A-44A7-B52D-E71069132EF7}"/>
                </c:ext>
              </c:extLst>
            </c:dLbl>
            <c:dLbl>
              <c:idx val="4"/>
              <c:tx>
                <c:strRef>
                  <c:f>'C04A'!$Q$15</c:f>
                  <c:strCache>
                    <c:ptCount val="1"/>
                    <c:pt idx="0">
                      <c:v>46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{5C300EB3-3461-4759-9409-A35280A42C08}</c15:txfldGUID>
                      <c15:f>'C04A'!$Q$15</c15:f>
                      <c15:dlblFieldTableCache>
                        <c:ptCount val="1"/>
                        <c:pt idx="0">
                          <c:v>46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E99A-44A7-B52D-E71069132EF7}"/>
                </c:ext>
              </c:extLst>
            </c:dLbl>
            <c:dLbl>
              <c:idx val="5"/>
              <c:tx>
                <c:strRef>
                  <c:f>'C04A'!$Q$16</c:f>
                  <c:strCache>
                    <c:ptCount val="1"/>
                    <c:pt idx="0">
                      <c:v>49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{B4CF9435-32A0-4C4D-B1B9-9781DB95D071}</c15:txfldGUID>
                      <c15:f>'C04A'!$Q$16</c15:f>
                      <c15:dlblFieldTableCache>
                        <c:ptCount val="1"/>
                        <c:pt idx="0">
                          <c:v>49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E99A-44A7-B52D-E71069132EF7}"/>
                </c:ext>
              </c:extLst>
            </c:dLbl>
            <c:dLbl>
              <c:idx val="6"/>
              <c:tx>
                <c:strRef>
                  <c:f>'C04A'!$Q$17</c:f>
                  <c:strCache>
                    <c:ptCount val="1"/>
                    <c:pt idx="0">
                      <c:v>23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{92C8C1E7-F788-4F57-991E-1D3DCF537074}</c15:txfldGUID>
                      <c15:f>'C04A'!$Q$17</c15:f>
                      <c15:dlblFieldTableCache>
                        <c:ptCount val="1"/>
                        <c:pt idx="0">
                          <c:v>23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E99A-44A7-B52D-E71069132EF7}"/>
                </c:ext>
              </c:extLst>
            </c:dLbl>
            <c:dLbl>
              <c:idx val="7"/>
              <c:tx>
                <c:strRef>
                  <c:f>'C04A'!$Q$18</c:f>
                  <c:strCache>
                    <c:ptCount val="1"/>
                    <c:pt idx="0">
                      <c:v>73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{92B4D16E-324D-49E6-BA72-420D8AA47B8F}</c15:txfldGUID>
                      <c15:f>'C04A'!$Q$18</c15:f>
                      <c15:dlblFieldTableCache>
                        <c:ptCount val="1"/>
                        <c:pt idx="0">
                          <c:v>73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E99A-44A7-B52D-E71069132EF7}"/>
                </c:ext>
              </c:extLst>
            </c:dLbl>
            <c:dLbl>
              <c:idx val="8"/>
              <c:tx>
                <c:strRef>
                  <c:f>'C04A'!$Q$19</c:f>
                  <c:strCache>
                    <c:ptCount val="1"/>
                    <c:pt idx="0">
                      <c:v>125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{FCE47008-0D56-4470-8D2E-861411FF0139}</c15:txfldGUID>
                      <c15:f>'C04A'!$Q$19</c15:f>
                      <c15:dlblFieldTableCache>
                        <c:ptCount val="1"/>
                        <c:pt idx="0">
                          <c:v>125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E99A-44A7-B52D-E71069132EF7}"/>
                </c:ext>
              </c:extLst>
            </c:dLbl>
            <c:dLbl>
              <c:idx val="9"/>
              <c:tx>
                <c:strRef>
                  <c:f>'C04A'!$Q$20</c:f>
                  <c:strCache>
                    <c:ptCount val="1"/>
                    <c:pt idx="0">
                      <c:v>111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{F88160C9-39AB-41CC-A86D-C8FF45D33538}</c15:txfldGUID>
                      <c15:f>'C04A'!$Q$20</c15:f>
                      <c15:dlblFieldTableCache>
                        <c:ptCount val="1"/>
                        <c:pt idx="0">
                          <c:v>111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E99A-44A7-B52D-E71069132EF7}"/>
                </c:ext>
              </c:extLst>
            </c:dLbl>
            <c:dLbl>
              <c:idx val="10"/>
              <c:tx>
                <c:strRef>
                  <c:f>'C04A'!$Q$21</c:f>
                  <c:strCache>
                    <c:ptCount val="1"/>
                    <c:pt idx="0">
                      <c:v>45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{C6D209D9-AF2D-4A8B-9EFB-8048C5B87772}</c15:txfldGUID>
                      <c15:f>'C04A'!$Q$21</c15:f>
                      <c15:dlblFieldTableCache>
                        <c:ptCount val="1"/>
                        <c:pt idx="0">
                          <c:v>45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E99A-44A7-B52D-E71069132EF7}"/>
                </c:ext>
              </c:extLst>
            </c:dLbl>
            <c:dLbl>
              <c:idx val="11"/>
              <c:tx>
                <c:strRef>
                  <c:f>'C04A'!$Q$22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{166091C2-A4C8-4F06-B88E-2B78E7A43567}</c15:txfldGUID>
                      <c15:f>'C04A'!$Q$22</c15:f>
                      <c15:dlblFieldTableCache>
                        <c:ptCount val="1"/>
                        <c:pt idx="0">
                          <c:v>50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E99A-44A7-B52D-E71069132EF7}"/>
                </c:ext>
              </c:extLst>
            </c:dLbl>
            <c:dLbl>
              <c:idx val="12"/>
              <c:tx>
                <c:strRef>
                  <c:f>'C04A'!$Q$23</c:f>
                  <c:strCache>
                    <c:ptCount val="1"/>
                    <c:pt idx="0">
                      <c:v>197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{0DCD6BCC-B623-4627-8A05-69DE95A36D68}</c15:txfldGUID>
                      <c15:f>'C04A'!$Q$23</c15:f>
                      <c15:dlblFieldTableCache>
                        <c:ptCount val="1"/>
                        <c:pt idx="0">
                          <c:v>197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E99A-44A7-B52D-E71069132EF7}"/>
                </c:ext>
              </c:extLst>
            </c:dLbl>
            <c:dLbl>
              <c:idx val="13"/>
              <c:tx>
                <c:strRef>
                  <c:f>'C04A'!$Q$24</c:f>
                  <c:strCache>
                    <c:ptCount val="1"/>
                    <c:pt idx="0">
                      <c:v>76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{5A73E2C6-70B9-4EB6-A839-E34428E150CA}</c15:txfldGUID>
                      <c15:f>'C04A'!$Q$24</c15:f>
                      <c15:dlblFieldTableCache>
                        <c:ptCount val="1"/>
                        <c:pt idx="0">
                          <c:v>76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E99A-44A7-B52D-E71069132EF7}"/>
                </c:ext>
              </c:extLst>
            </c:dLbl>
            <c:dLbl>
              <c:idx val="14"/>
              <c:tx>
                <c:strRef>
                  <c:f>'C04A'!$Q$25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{4AA81AE8-12CA-43C1-B0D6-96AA4DC86192}</c15:txfldGUID>
                      <c15:f>'C04A'!$Q$25</c15:f>
                      <c15:dlblFieldTableCache>
                        <c:ptCount val="1"/>
                        <c:pt idx="0">
                          <c:v>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E99A-44A7-B52D-E71069132EF7}"/>
                </c:ext>
              </c:extLst>
            </c:dLbl>
            <c:dLbl>
              <c:idx val="15"/>
              <c:tx>
                <c:strRef>
                  <c:f>'C04A'!$Q$26</c:f>
                  <c:strCache>
                    <c:ptCount val="1"/>
                    <c:pt idx="0">
                      <c:v>59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{F8A2FD83-B344-4500-AE5D-3D7E21BE5530}</c15:txfldGUID>
                      <c15:f>'C04A'!$Q$26</c15:f>
                      <c15:dlblFieldTableCache>
                        <c:ptCount val="1"/>
                        <c:pt idx="0">
                          <c:v>59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E99A-44A7-B52D-E71069132EF7}"/>
                </c:ext>
              </c:extLst>
            </c:dLbl>
            <c:dLbl>
              <c:idx val="16"/>
              <c:tx>
                <c:strRef>
                  <c:f>'C04A'!$Q$27</c:f>
                  <c:strCache>
                    <c:ptCount val="1"/>
                    <c:pt idx="0">
                      <c:v>78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{9C0633E2-A5C6-4500-AC48-B59D7E7A45E3}</c15:txfldGUID>
                      <c15:f>'C04A'!$Q$27</c15:f>
                      <c15:dlblFieldTableCache>
                        <c:ptCount val="1"/>
                        <c:pt idx="0">
                          <c:v>78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E99A-44A7-B52D-E71069132EF7}"/>
                </c:ext>
              </c:extLst>
            </c:dLbl>
            <c:dLbl>
              <c:idx val="17"/>
              <c:tx>
                <c:strRef>
                  <c:f>'C04A'!$Q$28</c:f>
                  <c:strCache>
                    <c:ptCount val="1"/>
                    <c:pt idx="0">
                      <c:v>69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{7EF97950-7104-4CAC-BDA3-48B6FCD5C607}</c15:txfldGUID>
                      <c15:f>'C04A'!$Q$28</c15:f>
                      <c15:dlblFieldTableCache>
                        <c:ptCount val="1"/>
                        <c:pt idx="0">
                          <c:v>69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E99A-44A7-B52D-E71069132EF7}"/>
                </c:ext>
              </c:extLst>
            </c:dLbl>
            <c:dLbl>
              <c:idx val="18"/>
              <c:tx>
                <c:strRef>
                  <c:f>'C04A'!$Q$29</c:f>
                  <c:strCache>
                    <c:ptCount val="1"/>
                    <c:pt idx="0">
                      <c:v>219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{762F4D9D-2E6E-4EED-BC30-9ED601C6AF1E}</c15:txfldGUID>
                      <c15:f>'C04A'!$Q$29</c15:f>
                      <c15:dlblFieldTableCache>
                        <c:ptCount val="1"/>
                        <c:pt idx="0">
                          <c:v>219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E99A-44A7-B52D-E71069132EF7}"/>
                </c:ext>
              </c:extLst>
            </c:dLbl>
            <c:numFmt formatCode="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'C04A'!$A$11:$A$29</c:f>
              <c:strCache>
                <c:ptCount val="19"/>
                <c:pt idx="0">
                  <c:v>California</c:v>
                </c:pt>
                <c:pt idx="1">
                  <c:v>Ohio</c:v>
                </c:pt>
                <c:pt idx="2">
                  <c:v>New York</c:v>
                </c:pt>
                <c:pt idx="3">
                  <c:v>New Hampshire</c:v>
                </c:pt>
                <c:pt idx="4">
                  <c:v>South Carolina</c:v>
                </c:pt>
                <c:pt idx="5">
                  <c:v>Hawaii</c:v>
                </c:pt>
                <c:pt idx="6">
                  <c:v>Nevada</c:v>
                </c:pt>
                <c:pt idx="7">
                  <c:v>New Mexico</c:v>
                </c:pt>
                <c:pt idx="8">
                  <c:v>Maryland</c:v>
                </c:pt>
                <c:pt idx="9">
                  <c:v>Maine</c:v>
                </c:pt>
                <c:pt idx="10">
                  <c:v>Kansas</c:v>
                </c:pt>
                <c:pt idx="11">
                  <c:v>Connecticut</c:v>
                </c:pt>
                <c:pt idx="12">
                  <c:v>Texas</c:v>
                </c:pt>
                <c:pt idx="13">
                  <c:v>Wisconsin</c:v>
                </c:pt>
                <c:pt idx="14">
                  <c:v>Alaska</c:v>
                </c:pt>
                <c:pt idx="15">
                  <c:v>Missouri</c:v>
                </c:pt>
                <c:pt idx="16">
                  <c:v>New Jersey</c:v>
                </c:pt>
                <c:pt idx="17">
                  <c:v>Virginia</c:v>
                </c:pt>
                <c:pt idx="18">
                  <c:v>Rest of USA</c:v>
                </c:pt>
              </c:strCache>
            </c:strRef>
          </c:cat>
          <c:val>
            <c:numRef>
              <c:f>'C04A'!$P$11:$P$29</c:f>
              <c:numCache>
                <c:formatCode>0.000000</c:formatCode>
                <c:ptCount val="19"/>
                <c:pt idx="0">
                  <c:v>0.85844748858447484</c:v>
                </c:pt>
                <c:pt idx="1">
                  <c:v>0.59817351598173518</c:v>
                </c:pt>
                <c:pt idx="2">
                  <c:v>0.9634703196347032</c:v>
                </c:pt>
                <c:pt idx="3">
                  <c:v>0.36073059360730592</c:v>
                </c:pt>
                <c:pt idx="4">
                  <c:v>0.21004566210045661</c:v>
                </c:pt>
                <c:pt idx="5">
                  <c:v>0.22374429223744291</c:v>
                </c:pt>
                <c:pt idx="6">
                  <c:v>0.1050228310502283</c:v>
                </c:pt>
                <c:pt idx="7">
                  <c:v>0.33333333333333331</c:v>
                </c:pt>
                <c:pt idx="8">
                  <c:v>0.57077625570776258</c:v>
                </c:pt>
                <c:pt idx="9">
                  <c:v>0.50684931506849318</c:v>
                </c:pt>
                <c:pt idx="10">
                  <c:v>0.20547945205479451</c:v>
                </c:pt>
                <c:pt idx="11">
                  <c:v>0.22831050228310501</c:v>
                </c:pt>
                <c:pt idx="12">
                  <c:v>0.8995433789954338</c:v>
                </c:pt>
                <c:pt idx="13">
                  <c:v>0.34703196347031962</c:v>
                </c:pt>
                <c:pt idx="14">
                  <c:v>6.8493150684931503E-2</c:v>
                </c:pt>
                <c:pt idx="15">
                  <c:v>0.26940639269406391</c:v>
                </c:pt>
                <c:pt idx="16">
                  <c:v>0.35616438356164382</c:v>
                </c:pt>
                <c:pt idx="17">
                  <c:v>0.31506849315068491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9A-44A7-B52D-E71069132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76"/>
        <c:axId val="428591328"/>
        <c:axId val="2075562416"/>
      </c:barChart>
      <c:catAx>
        <c:axId val="4285913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5562416"/>
        <c:crosses val="autoZero"/>
        <c:auto val="1"/>
        <c:lblAlgn val="ctr"/>
        <c:lblOffset val="100"/>
        <c:noMultiLvlLbl val="0"/>
      </c:catAx>
      <c:valAx>
        <c:axId val="2075562416"/>
        <c:scaling>
          <c:orientation val="minMax"/>
          <c:max val="1.095890410958904"/>
          <c:min val="0"/>
        </c:scaling>
        <c:delete val="0"/>
        <c:axPos val="b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428591328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645161290322578E-2"/>
          <c:y val="0.1"/>
          <c:w val="0.90322580645161288"/>
          <c:h val="0.65158983536148896"/>
        </c:manualLayout>
      </c:layout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'C05X'!$A$11:$A$27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'C05X'!$AG$11:$AG$27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0.88505747126436785</c:v>
                </c:pt>
                <c:pt idx="3">
                  <c:v>0.90804597701149425</c:v>
                </c:pt>
                <c:pt idx="4">
                  <c:v>0.92528735632183912</c:v>
                </c:pt>
                <c:pt idx="5">
                  <c:v>0.94827586206896552</c:v>
                </c:pt>
                <c:pt idx="6">
                  <c:v>0.91954022988505746</c:v>
                </c:pt>
                <c:pt idx="7">
                  <c:v>0.89655172413793105</c:v>
                </c:pt>
                <c:pt idx="8">
                  <c:v>0.87356321839080464</c:v>
                </c:pt>
                <c:pt idx="9">
                  <c:v>0.84482758620689657</c:v>
                </c:pt>
                <c:pt idx="10">
                  <c:v>0.84482758620689657</c:v>
                </c:pt>
                <c:pt idx="11">
                  <c:v>0.90804597701149425</c:v>
                </c:pt>
                <c:pt idx="12">
                  <c:v>0.94827586206896552</c:v>
                </c:pt>
                <c:pt idx="13">
                  <c:v>0.96551724137931039</c:v>
                </c:pt>
                <c:pt idx="14">
                  <c:v>0</c:v>
                </c:pt>
                <c:pt idx="15">
                  <c:v>0.88505747126436785</c:v>
                </c:pt>
                <c:pt idx="1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67-4E00-993F-3FEEB4C4B8A9}"/>
            </c:ext>
          </c:extLst>
        </c:ser>
        <c:ser>
          <c:idx val="1"/>
          <c:order val="1"/>
          <c:tx>
            <c:v>up AC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967-4E00-993F-3FEEB4C4B8A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967-4E00-993F-3FEEB4C4B8A9}"/>
                </c:ext>
              </c:extLst>
            </c:dLbl>
            <c:dLbl>
              <c:idx val="2"/>
              <c:tx>
                <c:strRef>
                  <c:f>'C05X'!$AI$13</c:f>
                  <c:strCache>
                    <c:ptCount val="1"/>
                    <c:pt idx="0">
                      <c:v>+4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{D934C752-65A0-4E76-A1CF-9DF463435FF0}</c15:txfldGUID>
                      <c15:f>'C05X'!$AI$13</c15:f>
                      <c15:dlblFieldTableCache>
                        <c:ptCount val="1"/>
                        <c:pt idx="0">
                          <c:v>+4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5967-4E00-993F-3FEEB4C4B8A9}"/>
                </c:ext>
              </c:extLst>
            </c:dLbl>
            <c:dLbl>
              <c:idx val="3"/>
              <c:tx>
                <c:strRef>
                  <c:f>'C05X'!$AI$14</c:f>
                  <c:strCache>
                    <c:ptCount val="1"/>
                    <c:pt idx="0">
                      <c:v>+3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{8B8FC5EB-8A40-4D01-BD4D-C3B66EED47DE}</c15:txfldGUID>
                      <c15:f>'C05X'!$AI$14</c15:f>
                      <c15:dlblFieldTableCache>
                        <c:ptCount val="1"/>
                        <c:pt idx="0">
                          <c:v>+3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5967-4E00-993F-3FEEB4C4B8A9}"/>
                </c:ext>
              </c:extLst>
            </c:dLbl>
            <c:dLbl>
              <c:idx val="4"/>
              <c:tx>
                <c:strRef>
                  <c:f>'C05X'!$AI$15</c:f>
                  <c:strCache>
                    <c:ptCount val="1"/>
                    <c:pt idx="0">
                      <c:v>+7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{AD90AB7E-738D-4D7B-94EB-E025A2F8242E}</c15:txfldGUID>
                      <c15:f>'C05X'!$AI$15</c15:f>
                      <c15:dlblFieldTableCache>
                        <c:ptCount val="1"/>
                        <c:pt idx="0">
                          <c:v>+7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5967-4E00-993F-3FEEB4C4B8A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967-4E00-993F-3FEEB4C4B8A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967-4E00-993F-3FEEB4C4B8A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967-4E00-993F-3FEEB4C4B8A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967-4E00-993F-3FEEB4C4B8A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967-4E00-993F-3FEEB4C4B8A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5967-4E00-993F-3FEEB4C4B8A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5967-4E00-993F-3FEEB4C4B8A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5967-4E00-993F-3FEEB4C4B8A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5967-4E00-993F-3FEEB4C4B8A9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5967-4E00-993F-3FEEB4C4B8A9}"/>
                </c:ext>
              </c:extLst>
            </c:dLbl>
            <c:dLbl>
              <c:idx val="15"/>
              <c:tx>
                <c:strRef>
                  <c:f>'C05X'!$AI$26</c:f>
                  <c:strCache>
                    <c:ptCount val="1"/>
                    <c:pt idx="0">
                      <c:v>+24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{344303A5-5902-49CE-A622-675536E95F83}</c15:txfldGUID>
                      <c15:f>'C05X'!$AI$26</c15:f>
                      <c15:dlblFieldTableCache>
                        <c:ptCount val="1"/>
                        <c:pt idx="0">
                          <c:v>+24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5967-4E00-993F-3FEEB4C4B8A9}"/>
                </c:ext>
              </c:extLst>
            </c:dLbl>
            <c:dLbl>
              <c:idx val="16"/>
              <c:tx>
                <c:strRef>
                  <c:f>'C05X'!$AI$27</c:f>
                  <c:strCache>
                    <c:ptCount val="1"/>
                    <c:pt idx="0">
                      <c:v>+4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{CE3D1A59-CA20-47C2-920F-4D09C21A4BA9}</c15:txfldGUID>
                      <c15:f>'C05X'!$AI$27</c15:f>
                      <c15:dlblFieldTableCache>
                        <c:ptCount val="1"/>
                        <c:pt idx="0">
                          <c:v>+4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5967-4E00-993F-3FEEB4C4B8A9}"/>
                </c:ext>
              </c:extLst>
            </c:dLbl>
            <c:numFmt formatCode="\+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'C05X'!$A$11:$A$27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'C05X'!$AH$11:$AH$27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2.2988505747126436E-2</c:v>
                </c:pt>
                <c:pt idx="3">
                  <c:v>1.7241379310344827E-2</c:v>
                </c:pt>
                <c:pt idx="4">
                  <c:v>4.0229885057471264E-2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0.13793103448275862</c:v>
                </c:pt>
                <c:pt idx="16">
                  <c:v>2.2988505747126436E-2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967-4E00-993F-3FEEB4C4B8A9}"/>
            </c:ext>
          </c:extLst>
        </c:ser>
        <c:ser>
          <c:idx val="2"/>
          <c:order val="2"/>
          <c:tx>
            <c:v>down AC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5967-4E00-993F-3FEEB4C4B8A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5967-4E00-993F-3FEEB4C4B8A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5967-4E00-993F-3FEEB4C4B8A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5967-4E00-993F-3FEEB4C4B8A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5967-4E00-993F-3FEEB4C4B8A9}"/>
                </c:ext>
              </c:extLst>
            </c:dLbl>
            <c:dLbl>
              <c:idx val="5"/>
              <c:tx>
                <c:strRef>
                  <c:f>'C05X'!$AK$16</c:f>
                  <c:strCache>
                    <c:ptCount val="1"/>
                    <c:pt idx="0">
                      <c:v>-3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{DB897544-CD93-4F25-8048-971F9F293821}</c15:txfldGUID>
                      <c15:f>'C05X'!$AK$16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5967-4E00-993F-3FEEB4C4B8A9}"/>
                </c:ext>
              </c:extLst>
            </c:dLbl>
            <c:dLbl>
              <c:idx val="6"/>
              <c:tx>
                <c:strRef>
                  <c:f>'C05X'!$AK$17</c:f>
                  <c:strCache>
                    <c:ptCount val="1"/>
                    <c:pt idx="0">
                      <c:v>-5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{F08A3128-6B45-4E96-91A2-E2D636F7DE4A}</c15:txfldGUID>
                      <c15:f>'C05X'!$AK$17</c15:f>
                      <c15:dlblFieldTableCache>
                        <c:ptCount val="1"/>
                        <c:pt idx="0">
                          <c:v>-5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5967-4E00-993F-3FEEB4C4B8A9}"/>
                </c:ext>
              </c:extLst>
            </c:dLbl>
            <c:dLbl>
              <c:idx val="7"/>
              <c:tx>
                <c:strRef>
                  <c:f>'C05X'!$AK$18</c:f>
                  <c:strCache>
                    <c:ptCount val="1"/>
                    <c:pt idx="0">
                      <c:v>-4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{33DDBA81-8810-48A9-BA70-2E51CDFB7074}</c15:txfldGUID>
                      <c15:f>'C05X'!$AK$18</c15:f>
                      <c15:dlblFieldTableCache>
                        <c:ptCount val="1"/>
                        <c:pt idx="0">
                          <c:v>-4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5967-4E00-993F-3FEEB4C4B8A9}"/>
                </c:ext>
              </c:extLst>
            </c:dLbl>
            <c:dLbl>
              <c:idx val="8"/>
              <c:tx>
                <c:strRef>
                  <c:f>'C05X'!$AK$19</c:f>
                  <c:strCache>
                    <c:ptCount val="1"/>
                    <c:pt idx="0">
                      <c:v>-4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{74D9A015-E0A9-4C34-B9F4-EF53C2974432}</c15:txfldGUID>
                      <c15:f>'C05X'!$AK$19</c15:f>
                      <c15:dlblFieldTableCache>
                        <c:ptCount val="1"/>
                        <c:pt idx="0">
                          <c:v>-4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5967-4E00-993F-3FEEB4C4B8A9}"/>
                </c:ext>
              </c:extLst>
            </c:dLbl>
            <c:dLbl>
              <c:idx val="9"/>
              <c:tx>
                <c:strRef>
                  <c:f>'C05X'!$AK$20</c:f>
                  <c:strCache>
                    <c:ptCount val="1"/>
                    <c:pt idx="0">
                      <c:v>-5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{8BA326C4-D8B8-463A-BD70-61168A5CA209}</c15:txfldGUID>
                      <c15:f>'C05X'!$AK$20</c15:f>
                      <c15:dlblFieldTableCache>
                        <c:ptCount val="1"/>
                        <c:pt idx="0">
                          <c:v>-5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5967-4E00-993F-3FEEB4C4B8A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5967-4E00-993F-3FEEB4C4B8A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5967-4E00-993F-3FEEB4C4B8A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5967-4E00-993F-3FEEB4C4B8A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5967-4E00-993F-3FEEB4C4B8A9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5967-4E00-993F-3FEEB4C4B8A9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5967-4E00-993F-3FEEB4C4B8A9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5967-4E00-993F-3FEEB4C4B8A9}"/>
                </c:ext>
              </c:extLst>
            </c:dLbl>
            <c:numFmt formatCode="&quot;-&quot;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'C05X'!$A$11:$A$27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'C05X'!$AJ$11:$AJ$27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1.7241379310344827E-2</c:v>
                </c:pt>
                <c:pt idx="6">
                  <c:v>2.8735632183908046E-2</c:v>
                </c:pt>
                <c:pt idx="7">
                  <c:v>2.2988505747126436E-2</c:v>
                </c:pt>
                <c:pt idx="8">
                  <c:v>2.2988505747126436E-2</c:v>
                </c:pt>
                <c:pt idx="9">
                  <c:v>2.8735632183908046E-2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967-4E00-993F-3FEEB4C4B8A9}"/>
            </c:ext>
          </c:extLst>
        </c:ser>
        <c:ser>
          <c:idx val="3"/>
          <c:order val="3"/>
          <c:tx>
            <c:v>up FC</c:v>
          </c:tx>
          <c:spPr>
            <a:pattFill prst="wdUpDiag">
              <a:fgClr>
                <a:srgbClr val="8CB400"/>
              </a:fgClr>
              <a:bgClr>
                <a:srgbClr val="FFFFFF"/>
              </a:bgClr>
            </a:pattFill>
            <a:ln w="9525">
              <a:solidFill>
                <a:srgbClr val="8CB400"/>
              </a:solidFill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5967-4E00-993F-3FEEB4C4B8A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5967-4E00-993F-3FEEB4C4B8A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5967-4E00-993F-3FEEB4C4B8A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5967-4E00-993F-3FEEB4C4B8A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5967-4E00-993F-3FEEB4C4B8A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5967-4E00-993F-3FEEB4C4B8A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5967-4E00-993F-3FEEB4C4B8A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5967-4E00-993F-3FEEB4C4B8A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5967-4E00-993F-3FEEB4C4B8A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5967-4E00-993F-3FEEB4C4B8A9}"/>
                </c:ext>
              </c:extLst>
            </c:dLbl>
            <c:dLbl>
              <c:idx val="10"/>
              <c:tx>
                <c:strRef>
                  <c:f>'C05X'!$AM$21</c:f>
                  <c:strCache>
                    <c:ptCount val="1"/>
                    <c:pt idx="0">
                      <c:v>+11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{3D1E54BC-73DF-4B5F-B953-CF0B4242E74C}</c15:txfldGUID>
                      <c15:f>'C05X'!$AM$21</c15:f>
                      <c15:dlblFieldTableCache>
                        <c:ptCount val="1"/>
                        <c:pt idx="0">
                          <c:v>+11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7-5967-4E00-993F-3FEEB4C4B8A9}"/>
                </c:ext>
              </c:extLst>
            </c:dLbl>
            <c:dLbl>
              <c:idx val="11"/>
              <c:tx>
                <c:strRef>
                  <c:f>'C05X'!$AM$22</c:f>
                  <c:strCache>
                    <c:ptCount val="1"/>
                    <c:pt idx="0">
                      <c:v>+7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{E38E4CBA-AA85-498D-B25C-F985436A153B}</c15:txfldGUID>
                      <c15:f>'C05X'!$AM$22</c15:f>
                      <c15:dlblFieldTableCache>
                        <c:ptCount val="1"/>
                        <c:pt idx="0">
                          <c:v>+7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8-5967-4E00-993F-3FEEB4C4B8A9}"/>
                </c:ext>
              </c:extLst>
            </c:dLbl>
            <c:dLbl>
              <c:idx val="12"/>
              <c:tx>
                <c:strRef>
                  <c:f>'C05X'!$AM$23</c:f>
                  <c:strCache>
                    <c:ptCount val="1"/>
                    <c:pt idx="0">
                      <c:v>+3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{AD727CE2-7FCF-407F-879C-8C0F794DB0AB}</c15:txfldGUID>
                      <c15:f>'C05X'!$AM$23</c15:f>
                      <c15:dlblFieldTableCache>
                        <c:ptCount val="1"/>
                        <c:pt idx="0">
                          <c:v>+3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9-5967-4E00-993F-3FEEB4C4B8A9}"/>
                </c:ext>
              </c:extLst>
            </c:dLbl>
            <c:dLbl>
              <c:idx val="13"/>
              <c:tx>
                <c:strRef>
                  <c:f>'C05X'!$AM$24</c:f>
                  <c:strCache>
                    <c:ptCount val="1"/>
                    <c:pt idx="0">
                      <c:v>+10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{4A47477B-8DFE-439A-9522-E8CF9B554A87}</c15:txfldGUID>
                      <c15:f>'C05X'!$AM$24</c15:f>
                      <c15:dlblFieldTableCache>
                        <c:ptCount val="1"/>
                        <c:pt idx="0">
                          <c:v>+10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A-5967-4E00-993F-3FEEB4C4B8A9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5967-4E00-993F-3FEEB4C4B8A9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5967-4E00-993F-3FEEB4C4B8A9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5967-4E00-993F-3FEEB4C4B8A9}"/>
                </c:ext>
              </c:extLst>
            </c:dLbl>
            <c:numFmt formatCode="\+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'C05X'!$A$11:$A$27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'C05X'!$AL$11:$AL$27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6.3218390804597707E-2</c:v>
                </c:pt>
                <c:pt idx="11">
                  <c:v>4.0229885057471264E-2</c:v>
                </c:pt>
                <c:pt idx="12">
                  <c:v>1.7241379310344827E-2</c:v>
                </c:pt>
                <c:pt idx="13">
                  <c:v>5.7471264367816091E-2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5967-4E00-993F-3FEEB4C4B8A9}"/>
            </c:ext>
          </c:extLst>
        </c:ser>
        <c:ser>
          <c:idx val="4"/>
          <c:order val="4"/>
          <c:tx>
            <c:v>down FC</c:v>
          </c:tx>
          <c:spPr>
            <a:pattFill prst="wdUpDiag">
              <a:fgClr>
                <a:srgbClr val="FF0000"/>
              </a:fgClr>
              <a:bgClr>
                <a:srgbClr val="FFFFFF"/>
              </a:bgClr>
            </a:pattFill>
            <a:ln w="9525">
              <a:solidFill>
                <a:srgbClr val="FF0000"/>
              </a:solidFill>
            </a:ln>
          </c:spPr>
          <c:invertIfNegative val="0"/>
          <c:cat>
            <c:strRef>
              <c:f>'C05X'!$A$11:$A$27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'C05X'!$AN$11:$AN$27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5967-4E00-993F-3FEEB4C4B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3027056"/>
        <c:axId val="2075622416"/>
      </c:barChart>
      <c:catAx>
        <c:axId val="52302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5622416"/>
        <c:crosses val="autoZero"/>
        <c:auto val="1"/>
        <c:lblAlgn val="ctr"/>
        <c:lblOffset val="100"/>
        <c:noMultiLvlLbl val="0"/>
      </c:catAx>
      <c:valAx>
        <c:axId val="2075622416"/>
        <c:scaling>
          <c:orientation val="minMax"/>
          <c:max val="1.1494252873563218"/>
          <c:min val="0.8045977011494253"/>
        </c:scaling>
        <c:delete val="0"/>
        <c:axPos val="l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523027056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645161290322578E-2"/>
          <c:y val="3.6363636363636362E-2"/>
          <c:w val="0.90322580645161288"/>
          <c:h val="0.90909090909090917"/>
        </c:manualLayout>
      </c:layout>
      <c:barChart>
        <c:barDir val="col"/>
        <c:grouping val="clustered"/>
        <c:varyColors val="0"/>
        <c:ser>
          <c:idx val="0"/>
          <c:order val="0"/>
          <c:tx>
            <c:v>PY bar</c:v>
          </c:tx>
          <c:spPr>
            <a:solidFill>
              <a:srgbClr val="A6A6A6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'C05X'!$Z$11</c:f>
                  <c:strCache>
                    <c:ptCount val="1"/>
                    <c:pt idx="0">
                      <c:v>174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{FECC8CC6-A780-443A-84F6-9B87BFF43F7F}</c15:txfldGUID>
                      <c15:f>'C05X'!$Z$11</c15:f>
                      <c15:dlblFieldTableCache>
                        <c:ptCount val="1"/>
                        <c:pt idx="0">
                          <c:v>174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5C8B-49F4-B407-E6D9F083DEF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C8B-49F4-B407-E6D9F083DEF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C8B-49F4-B407-E6D9F083DEF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C8B-49F4-B407-E6D9F083DEF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C8B-49F4-B407-E6D9F083DEF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C8B-49F4-B407-E6D9F083DEFC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C8B-49F4-B407-E6D9F083DEF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C8B-49F4-B407-E6D9F083DEF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C8B-49F4-B407-E6D9F083DEF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C8B-49F4-B407-E6D9F083DEFC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C8B-49F4-B407-E6D9F083DEFC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5C8B-49F4-B407-E6D9F083DEFC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5C8B-49F4-B407-E6D9F083DEFC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5C8B-49F4-B407-E6D9F083DEFC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5C8B-49F4-B407-E6D9F083DEFC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5C8B-49F4-B407-E6D9F083DEFC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5C8B-49F4-B407-E6D9F083DEF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'C05X'!$A$11:$A$27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'C05X'!$Y$11:$Y$27</c:f>
              <c:numCache>
                <c:formatCode>0.000000</c:formatCode>
                <c:ptCount val="17"/>
                <c:pt idx="0">
                  <c:v>1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8B-49F4-B407-E6D9F083DEFC}"/>
            </c:ext>
          </c:extLst>
        </c:ser>
        <c:ser>
          <c:idx val="1"/>
          <c:order val="1"/>
          <c:tx>
            <c:v>PL bar</c:v>
          </c:tx>
          <c:spPr>
            <a:solidFill>
              <a:srgbClr val="FFFFFF"/>
            </a:solidFill>
            <a:ln w="9525">
              <a:solidFill>
                <a:srgbClr val="404040"/>
              </a:solidFill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5C8B-49F4-B407-E6D9F083DEFC}"/>
                </c:ext>
              </c:extLst>
            </c:dLbl>
            <c:dLbl>
              <c:idx val="1"/>
              <c:tx>
                <c:strRef>
                  <c:f>'C05X'!$AB$12</c:f>
                  <c:strCache>
                    <c:ptCount val="1"/>
                    <c:pt idx="0">
                      <c:v>154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{D030A106-F31C-4936-8562-DDFDAADD42FB}</c15:txfldGUID>
                      <c15:f>'C05X'!$AB$12</c15:f>
                      <c15:dlblFieldTableCache>
                        <c:ptCount val="1"/>
                        <c:pt idx="0">
                          <c:v>154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5C8B-49F4-B407-E6D9F083DEFC}"/>
                </c:ext>
              </c:extLst>
            </c:dLbl>
            <c:dLbl>
              <c:idx val="2"/>
              <c:tx>
                <c:strRef>
                  <c:f>'C05X'!$AB$13</c:f>
                  <c:strCache>
                    <c:ptCount val="1"/>
                    <c:pt idx="0">
                      <c:v>11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{F8945476-B60A-455F-9D1C-BF99EB679DDA}</c15:txfldGUID>
                      <c15:f>'C05X'!$AB$13</c15:f>
                      <c15:dlblFieldTableCache>
                        <c:ptCount val="1"/>
                        <c:pt idx="0">
                          <c:v>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5C8B-49F4-B407-E6D9F083DEFC}"/>
                </c:ext>
              </c:extLst>
            </c:dLbl>
            <c:dLbl>
              <c:idx val="3"/>
              <c:tx>
                <c:strRef>
                  <c:f>'C05X'!$AB$14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{FAF02E52-3DD6-45F6-9668-4DD4E7AB7689}</c15:txfldGUID>
                      <c15:f>'C05X'!$AB$14</c15:f>
                      <c15:dlblFieldTableCache>
                        <c:ptCount val="1"/>
                        <c:pt idx="0">
                          <c:v>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5C8B-49F4-B407-E6D9F083DEFC}"/>
                </c:ext>
              </c:extLst>
            </c:dLbl>
            <c:dLbl>
              <c:idx val="4"/>
              <c:tx>
                <c:strRef>
                  <c:f>'C05X'!$AB$15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{17A32492-0437-4208-9257-521875F053E7}</c15:txfldGUID>
                      <c15:f>'C05X'!$AB$15</c15:f>
                      <c15:dlblFieldTableCache>
                        <c:ptCount val="1"/>
                        <c:pt idx="0">
                          <c:v>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5C8B-49F4-B407-E6D9F083DEFC}"/>
                </c:ext>
              </c:extLst>
            </c:dLbl>
            <c:dLbl>
              <c:idx val="5"/>
              <c:tx>
                <c:strRef>
                  <c:f>'C05X'!$AB$16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{D2A66B40-887C-4E77-9B24-88381ACEB9A9}</c15:txfldGUID>
                      <c15:f>'C05X'!$AB$16</c15:f>
                      <c15:dlblFieldTableCache>
                        <c:ptCount val="1"/>
                        <c:pt idx="0">
                          <c:v>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5C8B-49F4-B407-E6D9F083DEFC}"/>
                </c:ext>
              </c:extLst>
            </c:dLbl>
            <c:dLbl>
              <c:idx val="6"/>
              <c:tx>
                <c:strRef>
                  <c:f>'C05X'!$AB$17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{2CD2B146-4964-47B3-A831-054E00572EF8}</c15:txfldGUID>
                      <c15:f>'C05X'!$AB$17</c15:f>
                      <c15:dlblFieldTableCache>
                        <c:ptCount val="1"/>
                        <c:pt idx="0">
                          <c:v>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5C8B-49F4-B407-E6D9F083DEFC}"/>
                </c:ext>
              </c:extLst>
            </c:dLbl>
            <c:dLbl>
              <c:idx val="7"/>
              <c:tx>
                <c:strRef>
                  <c:f>'C05X'!$AB$18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{4F4E6556-3488-46AE-BA13-167D9E85AF09}</c15:txfldGUID>
                      <c15:f>'C05X'!$AB$18</c15:f>
                      <c15:dlblFieldTableCache>
                        <c:ptCount val="1"/>
                        <c:pt idx="0">
                          <c:v>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5C8B-49F4-B407-E6D9F083DEFC}"/>
                </c:ext>
              </c:extLst>
            </c:dLbl>
            <c:dLbl>
              <c:idx val="8"/>
              <c:tx>
                <c:strRef>
                  <c:f>'C05X'!$AB$19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{5DC7B52B-4BD9-4FED-81AF-BAC707E9E0B5}</c15:txfldGUID>
                      <c15:f>'C05X'!$AB$19</c15:f>
                      <c15:dlblFieldTableCache>
                        <c:ptCount val="1"/>
                        <c:pt idx="0">
                          <c:v>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5C8B-49F4-B407-E6D9F083DEFC}"/>
                </c:ext>
              </c:extLst>
            </c:dLbl>
            <c:dLbl>
              <c:idx val="9"/>
              <c:tx>
                <c:strRef>
                  <c:f>'C05X'!$AB$20</c:f>
                  <c:strCache>
                    <c:ptCount val="1"/>
                    <c:pt idx="0">
                      <c:v>14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{5CB3C6A0-C330-407B-8EF1-778D18F1F32E}</c15:txfldGUID>
                      <c15:f>'C05X'!$AB$20</c15:f>
                      <c15:dlblFieldTableCache>
                        <c:ptCount val="1"/>
                        <c:pt idx="0">
                          <c:v>14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5C8B-49F4-B407-E6D9F083DEFC}"/>
                </c:ext>
              </c:extLst>
            </c:dLbl>
            <c:dLbl>
              <c:idx val="10"/>
              <c:tx>
                <c:strRef>
                  <c:f>'C05X'!$AB$21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{4C33058B-EAAE-465C-A0E2-D1EA6791B039}</c15:txfldGUID>
                      <c15:f>'C05X'!$AB$21</c15:f>
                      <c15:dlblFieldTableCache>
                        <c:ptCount val="1"/>
                        <c:pt idx="0">
                          <c:v>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5C8B-49F4-B407-E6D9F083DEFC}"/>
                </c:ext>
              </c:extLst>
            </c:dLbl>
            <c:dLbl>
              <c:idx val="11"/>
              <c:tx>
                <c:strRef>
                  <c:f>'C05X'!$AB$22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{58C6E456-7E2E-49DB-929C-3B6078D865E0}</c15:txfldGUID>
                      <c15:f>'C05X'!$AB$22</c15:f>
                      <c15:dlblFieldTableCache>
                        <c:ptCount val="1"/>
                        <c:pt idx="0">
                          <c:v>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5C8B-49F4-B407-E6D9F083DEFC}"/>
                </c:ext>
              </c:extLst>
            </c:dLbl>
            <c:dLbl>
              <c:idx val="12"/>
              <c:tx>
                <c:strRef>
                  <c:f>'C05X'!$AB$23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{45CE006E-5DF5-44D4-8792-325F6A9A3255}</c15:txfldGUID>
                      <c15:f>'C05X'!$AB$23</c15:f>
                      <c15:dlblFieldTableCache>
                        <c:ptCount val="1"/>
                        <c:pt idx="0">
                          <c:v>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5C8B-49F4-B407-E6D9F083DEFC}"/>
                </c:ext>
              </c:extLst>
            </c:dLbl>
            <c:dLbl>
              <c:idx val="13"/>
              <c:tx>
                <c:strRef>
                  <c:f>'C05X'!$AB$24</c:f>
                  <c:strCache>
                    <c:ptCount val="1"/>
                    <c:pt idx="0">
                      <c:v>19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{CF6B84AE-9C97-4FE2-9BB8-1DD3104DA965}</c15:txfldGUID>
                      <c15:f>'C05X'!$AB$24</c15:f>
                      <c15:dlblFieldTableCache>
                        <c:ptCount val="1"/>
                        <c:pt idx="0">
                          <c:v>19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5C8B-49F4-B407-E6D9F083DEFC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5C8B-49F4-B407-E6D9F083DEFC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5C8B-49F4-B407-E6D9F083DEFC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5C8B-49F4-B407-E6D9F083DEF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'C05X'!$A$11:$A$27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'C05X'!$AA$11:$AA$27</c:f>
              <c:numCache>
                <c:formatCode>0.000000</c:formatCode>
                <c:ptCount val="17"/>
                <c:pt idx="0">
                  <c:v>#N/A</c:v>
                </c:pt>
                <c:pt idx="1">
                  <c:v>0.88505747126436785</c:v>
                </c:pt>
                <c:pt idx="2">
                  <c:v>6.3218390804597707E-2</c:v>
                </c:pt>
                <c:pt idx="3">
                  <c:v>5.7471264367816091E-2</c:v>
                </c:pt>
                <c:pt idx="4">
                  <c:v>5.7471264367816091E-2</c:v>
                </c:pt>
                <c:pt idx="5">
                  <c:v>5.7471264367816091E-2</c:v>
                </c:pt>
                <c:pt idx="6">
                  <c:v>5.7471264367816091E-2</c:v>
                </c:pt>
                <c:pt idx="7">
                  <c:v>5.7471264367816091E-2</c:v>
                </c:pt>
                <c:pt idx="8">
                  <c:v>8.6206896551724144E-2</c:v>
                </c:pt>
                <c:pt idx="9">
                  <c:v>8.0459770114942528E-2</c:v>
                </c:pt>
                <c:pt idx="10">
                  <c:v>8.6206896551724144E-2</c:v>
                </c:pt>
                <c:pt idx="11">
                  <c:v>8.6206896551724144E-2</c:v>
                </c:pt>
                <c:pt idx="12">
                  <c:v>8.6206896551724144E-2</c:v>
                </c:pt>
                <c:pt idx="13">
                  <c:v>0.10919540229885058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C8B-49F4-B407-E6D9F083DEFC}"/>
            </c:ext>
          </c:extLst>
        </c:ser>
        <c:ser>
          <c:idx val="2"/>
          <c:order val="2"/>
          <c:tx>
            <c:v>AC bar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5C8B-49F4-B407-E6D9F083DEF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5C8B-49F4-B407-E6D9F083DEFC}"/>
                </c:ext>
              </c:extLst>
            </c:dLbl>
            <c:dLbl>
              <c:idx val="2"/>
              <c:tx>
                <c:strRef>
                  <c:f>'C05X'!$AD$13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{395CEC29-1B95-4824-AF31-1A0C5B8B8540}</c15:txfldGUID>
                      <c15:f>'C05X'!$AD$13</c15:f>
                      <c15:dlblFieldTableCache>
                        <c:ptCount val="1"/>
                        <c:pt idx="0">
                          <c:v>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5C8B-49F4-B407-E6D9F083DEFC}"/>
                </c:ext>
              </c:extLst>
            </c:dLbl>
            <c:dLbl>
              <c:idx val="3"/>
              <c:tx>
                <c:strRef>
                  <c:f>'C05X'!$AD$14</c:f>
                  <c:strCache>
                    <c:ptCount val="1"/>
                    <c:pt idx="0">
                      <c:v>13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{C008F651-06AB-4835-9F85-5530F13F5936}</c15:txfldGUID>
                      <c15:f>'C05X'!$AD$14</c15:f>
                      <c15:dlblFieldTableCache>
                        <c:ptCount val="1"/>
                        <c:pt idx="0">
                          <c:v>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5C8B-49F4-B407-E6D9F083DEFC}"/>
                </c:ext>
              </c:extLst>
            </c:dLbl>
            <c:dLbl>
              <c:idx val="4"/>
              <c:tx>
                <c:strRef>
                  <c:f>'C05X'!$AD$15</c:f>
                  <c:strCache>
                    <c:ptCount val="1"/>
                    <c:pt idx="0">
                      <c:v>17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{CCD7F45D-17A9-44B7-B24A-52F3F10AA14D}</c15:txfldGUID>
                      <c15:f>'C05X'!$AD$15</c15:f>
                      <c15:dlblFieldTableCache>
                        <c:ptCount val="1"/>
                        <c:pt idx="0">
                          <c:v>17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5C8B-49F4-B407-E6D9F083DEFC}"/>
                </c:ext>
              </c:extLst>
            </c:dLbl>
            <c:dLbl>
              <c:idx val="5"/>
              <c:tx>
                <c:strRef>
                  <c:f>'C05X'!$AD$16</c:f>
                  <c:strCache>
                    <c:ptCount val="1"/>
                    <c:pt idx="0">
                      <c:v>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{8401AAEB-499F-44C5-B453-A99A969C2D35}</c15:txfldGUID>
                      <c15:f>'C05X'!$AD$16</c15:f>
                      <c15:dlblFieldTableCache>
                        <c:ptCount val="1"/>
                        <c:pt idx="0">
                          <c:v>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5C8B-49F4-B407-E6D9F083DEFC}"/>
                </c:ext>
              </c:extLst>
            </c:dLbl>
            <c:dLbl>
              <c:idx val="6"/>
              <c:tx>
                <c:strRef>
                  <c:f>'C05X'!$AD$17</c:f>
                  <c:strCache>
                    <c:ptCount val="1"/>
                    <c:pt idx="0">
                      <c:v>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{FDCF07CE-90AE-40A1-BC76-619D12F501D9}</c15:txfldGUID>
                      <c15:f>'C05X'!$AD$17</c15:f>
                      <c15:dlblFieldTableCache>
                        <c:ptCount val="1"/>
                        <c:pt idx="0">
                          <c:v>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2-5C8B-49F4-B407-E6D9F083DEFC}"/>
                </c:ext>
              </c:extLst>
            </c:dLbl>
            <c:dLbl>
              <c:idx val="7"/>
              <c:tx>
                <c:strRef>
                  <c:f>'C05X'!$AD$18</c:f>
                  <c:strCache>
                    <c:ptCount val="1"/>
                    <c:pt idx="0">
                      <c:v>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{FB0C2C17-18C7-4CB1-AA9C-784C86614B17}</c15:txfldGUID>
                      <c15:f>'C05X'!$AD$18</c15:f>
                      <c15:dlblFieldTableCache>
                        <c:ptCount val="1"/>
                        <c:pt idx="0">
                          <c:v>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3-5C8B-49F4-B407-E6D9F083DEFC}"/>
                </c:ext>
              </c:extLst>
            </c:dLbl>
            <c:dLbl>
              <c:idx val="8"/>
              <c:tx>
                <c:strRef>
                  <c:f>'C05X'!$AD$19</c:f>
                  <c:strCache>
                    <c:ptCount val="1"/>
                    <c:pt idx="0">
                      <c:v>11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{EB5AD700-DA20-473E-9EA6-52702504ACE6}</c15:txfldGUID>
                      <c15:f>'C05X'!$AD$19</c15:f>
                      <c15:dlblFieldTableCache>
                        <c:ptCount val="1"/>
                        <c:pt idx="0">
                          <c:v>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4-5C8B-49F4-B407-E6D9F083DEFC}"/>
                </c:ext>
              </c:extLst>
            </c:dLbl>
            <c:dLbl>
              <c:idx val="9"/>
              <c:tx>
                <c:strRef>
                  <c:f>'C05X'!$AD$20</c:f>
                  <c:strCache>
                    <c:ptCount val="1"/>
                    <c:pt idx="0">
                      <c:v>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{40DBED3B-EE50-4EFD-83A8-33DA2C65F5F6}</c15:txfldGUID>
                      <c15:f>'C05X'!$AD$20</c15:f>
                      <c15:dlblFieldTableCache>
                        <c:ptCount val="1"/>
                        <c:pt idx="0">
                          <c:v>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5-5C8B-49F4-B407-E6D9F083DEFC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5C8B-49F4-B407-E6D9F083DEFC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5C8B-49F4-B407-E6D9F083DEFC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5C8B-49F4-B407-E6D9F083DEFC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5C8B-49F4-B407-E6D9F083DEFC}"/>
                </c:ext>
              </c:extLst>
            </c:dLbl>
            <c:dLbl>
              <c:idx val="14"/>
              <c:tx>
                <c:strRef>
                  <c:f>'C05X'!$AD$25</c:f>
                  <c:strCache>
                    <c:ptCount val="1"/>
                    <c:pt idx="0">
                      <c:v>83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{BC4F48E4-9468-4A2D-B691-8FDFD3D10840}</c15:txfldGUID>
                      <c15:f>'C05X'!$AD$25</c15:f>
                      <c15:dlblFieldTableCache>
                        <c:ptCount val="1"/>
                        <c:pt idx="0">
                          <c:v>83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A-5C8B-49F4-B407-E6D9F083DEFC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5C8B-49F4-B407-E6D9F083DEFC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5C8B-49F4-B407-E6D9F083DEF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'C05X'!$A$11:$A$27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'C05X'!$AC$11:$AC$27</c:f>
              <c:numCache>
                <c:formatCode>0.000000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8.6206896551724144E-2</c:v>
                </c:pt>
                <c:pt idx="3">
                  <c:v>7.4712643678160925E-2</c:v>
                </c:pt>
                <c:pt idx="4">
                  <c:v>9.7701149425287362E-2</c:v>
                </c:pt>
                <c:pt idx="5">
                  <c:v>4.0229885057471264E-2</c:v>
                </c:pt>
                <c:pt idx="6">
                  <c:v>2.8735632183908046E-2</c:v>
                </c:pt>
                <c:pt idx="7">
                  <c:v>3.4482758620689655E-2</c:v>
                </c:pt>
                <c:pt idx="8">
                  <c:v>6.3218390804597707E-2</c:v>
                </c:pt>
                <c:pt idx="9">
                  <c:v>5.1724137931034482E-2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0.47701149425287354</c:v>
                </c:pt>
                <c:pt idx="15">
                  <c:v>#N/A</c:v>
                </c:pt>
                <c:pt idx="1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5C8B-49F4-B407-E6D9F083DEFC}"/>
            </c:ext>
          </c:extLst>
        </c:ser>
        <c:ser>
          <c:idx val="3"/>
          <c:order val="3"/>
          <c:tx>
            <c:v>FC bar</c:v>
          </c:tx>
          <c:spPr>
            <a:pattFill prst="wdUpDiag">
              <a:fgClr>
                <a:srgbClr val="404040"/>
              </a:fgClr>
              <a:bgClr>
                <a:srgbClr val="F2F2F2"/>
              </a:bgClr>
            </a:pattFill>
            <a:ln w="9525">
              <a:solidFill>
                <a:srgbClr val="404040"/>
              </a:solidFill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5C8B-49F4-B407-E6D9F083DEF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5C8B-49F4-B407-E6D9F083DEF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5C8B-49F4-B407-E6D9F083DEF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5C8B-49F4-B407-E6D9F083DEF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5C8B-49F4-B407-E6D9F083DEF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5C8B-49F4-B407-E6D9F083DEFC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5C8B-49F4-B407-E6D9F083DEF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5C8B-49F4-B407-E6D9F083DEF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5C8B-49F4-B407-E6D9F083DEF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5C8B-49F4-B407-E6D9F083DEFC}"/>
                </c:ext>
              </c:extLst>
            </c:dLbl>
            <c:dLbl>
              <c:idx val="10"/>
              <c:tx>
                <c:strRef>
                  <c:f>'C05X'!$AF$21</c:f>
                  <c:strCache>
                    <c:ptCount val="1"/>
                    <c:pt idx="0">
                      <c:v>26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{CB048E98-1C11-4110-BC9C-8C32EBDF7E1C}</c15:txfldGUID>
                      <c15:f>'C05X'!$AF$21</c15:f>
                      <c15:dlblFieldTableCache>
                        <c:ptCount val="1"/>
                        <c:pt idx="0">
                          <c:v>26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8-5C8B-49F4-B407-E6D9F083DEFC}"/>
                </c:ext>
              </c:extLst>
            </c:dLbl>
            <c:dLbl>
              <c:idx val="11"/>
              <c:tx>
                <c:strRef>
                  <c:f>'C05X'!$AF$22</c:f>
                  <c:strCache>
                    <c:ptCount val="1"/>
                    <c:pt idx="0">
                      <c:v>22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{7E6BF7AA-F6FC-423E-A868-532819FC2BDB}</c15:txfldGUID>
                      <c15:f>'C05X'!$AF$22</c15:f>
                      <c15:dlblFieldTableCache>
                        <c:ptCount val="1"/>
                        <c:pt idx="0">
                          <c:v>22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9-5C8B-49F4-B407-E6D9F083DEFC}"/>
                </c:ext>
              </c:extLst>
            </c:dLbl>
            <c:dLbl>
              <c:idx val="12"/>
              <c:tx>
                <c:strRef>
                  <c:f>'C05X'!$AF$23</c:f>
                  <c:strCache>
                    <c:ptCount val="1"/>
                    <c:pt idx="0">
                      <c:v>18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{4AD8FE4B-572B-4EE3-AE47-B369E4547424}</c15:txfldGUID>
                      <c15:f>'C05X'!$AF$23</c15:f>
                      <c15:dlblFieldTableCache>
                        <c:ptCount val="1"/>
                        <c:pt idx="0">
                          <c:v>18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A-5C8B-49F4-B407-E6D9F083DEFC}"/>
                </c:ext>
              </c:extLst>
            </c:dLbl>
            <c:dLbl>
              <c:idx val="13"/>
              <c:tx>
                <c:strRef>
                  <c:f>'C05X'!$AF$24</c:f>
                  <c:strCache>
                    <c:ptCount val="1"/>
                    <c:pt idx="0">
                      <c:v>29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{5C41C3E8-F948-4DDC-9065-996557D29572}</c15:txfldGUID>
                      <c15:f>'C05X'!$AF$24</c15:f>
                      <c15:dlblFieldTableCache>
                        <c:ptCount val="1"/>
                        <c:pt idx="0">
                          <c:v>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B-5C8B-49F4-B407-E6D9F083DEFC}"/>
                </c:ext>
              </c:extLst>
            </c:dLbl>
            <c:dLbl>
              <c:idx val="14"/>
              <c:tx>
                <c:strRef>
                  <c:f>'C05X'!$AF$25</c:f>
                  <c:strCache>
                    <c:ptCount val="1"/>
                    <c:pt idx="0">
                      <c:v>95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{2818E6D8-ECE0-4216-97FC-B8FD92B321D6}</c15:txfldGUID>
                      <c15:f>'C05X'!$AF$25</c15:f>
                      <c15:dlblFieldTableCache>
                        <c:ptCount val="1"/>
                        <c:pt idx="0">
                          <c:v>95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C-5C8B-49F4-B407-E6D9F083DEFC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5C8B-49F4-B407-E6D9F083DEFC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5C8B-49F4-B407-E6D9F083DEF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'C05X'!$A$11:$A$27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'C05X'!$AE$11:$AE$27</c:f>
              <c:numCache>
                <c:formatCode>0.000000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0.14942528735632185</c:v>
                </c:pt>
                <c:pt idx="11">
                  <c:v>0.12643678160919541</c:v>
                </c:pt>
                <c:pt idx="12">
                  <c:v>0.10344827586206896</c:v>
                </c:pt>
                <c:pt idx="13">
                  <c:v>0.16666666666666666</c:v>
                </c:pt>
                <c:pt idx="14">
                  <c:v>0.54597701149425293</c:v>
                </c:pt>
                <c:pt idx="15">
                  <c:v>#N/A</c:v>
                </c:pt>
                <c:pt idx="1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5C8B-49F4-B407-E6D9F083D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3053504"/>
        <c:axId val="2075638256"/>
      </c:barChart>
      <c:catAx>
        <c:axId val="52305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crossAx val="2075638256"/>
        <c:crosses val="autoZero"/>
        <c:auto val="1"/>
        <c:lblAlgn val="ctr"/>
        <c:lblOffset val="100"/>
        <c:noMultiLvlLbl val="0"/>
      </c:catAx>
      <c:valAx>
        <c:axId val="2075638256"/>
        <c:scaling>
          <c:orientation val="minMax"/>
          <c:max val="1.1494252873563218"/>
          <c:min val="0"/>
        </c:scaling>
        <c:delete val="0"/>
        <c:axPos val="l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523053504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357142857142857"/>
          <c:y val="5.5813953488372092E-2"/>
          <c:w val="0.7857142857142857"/>
          <c:h val="0.93023255813953487"/>
        </c:manualLayout>
      </c:layout>
      <c:barChart>
        <c:barDir val="bar"/>
        <c:grouping val="stacked"/>
        <c:varyColors val="0"/>
        <c:ser>
          <c:idx val="0"/>
          <c:order val="0"/>
          <c:tx>
            <c:v>AC bar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A22-4B80-A009-80FFD5C0B1A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A22-4B80-A009-80FFD5C0B1A4}"/>
                </c:ext>
              </c:extLst>
            </c:dLbl>
            <c:dLbl>
              <c:idx val="2"/>
              <c:tx>
                <c:strRef>
                  <c:f>'C06F'!$W$13</c:f>
                  <c:strCache>
                    <c:ptCount val="1"/>
                    <c:pt idx="0">
                      <c:v>179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{79A31908-FA56-4278-826F-DA80C9872C94}</c15:txfldGUID>
                      <c15:f>'C06F'!$W$13</c15:f>
                      <c15:dlblFieldTableCache>
                        <c:ptCount val="1"/>
                        <c:pt idx="0">
                          <c:v>179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CA22-4B80-A009-80FFD5C0B1A4}"/>
                </c:ext>
              </c:extLst>
            </c:dLbl>
            <c:dLbl>
              <c:idx val="3"/>
              <c:tx>
                <c:strRef>
                  <c:f>'C06F'!$W$14</c:f>
                  <c:strCache>
                    <c:ptCount val="1"/>
                    <c:pt idx="0">
                      <c:v>89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{B5345A1E-790B-4A42-9692-C11D7DDBF828}</c15:txfldGUID>
                      <c15:f>'C06F'!$W$14</c15:f>
                      <c15:dlblFieldTableCache>
                        <c:ptCount val="1"/>
                        <c:pt idx="0">
                          <c:v>89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CA22-4B80-A009-80FFD5C0B1A4}"/>
                </c:ext>
              </c:extLst>
            </c:dLbl>
            <c:dLbl>
              <c:idx val="4"/>
              <c:tx>
                <c:strRef>
                  <c:f>'C06F'!$W$15</c:f>
                  <c:strCache>
                    <c:ptCount val="1"/>
                    <c:pt idx="0">
                      <c:v>42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{B2E423E3-5C30-49DC-B3EC-B84CB4CA0665}</c15:txfldGUID>
                      <c15:f>'C06F'!$W$15</c15:f>
                      <c15:dlblFieldTableCache>
                        <c:ptCount val="1"/>
                        <c:pt idx="0">
                          <c:v>42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CA22-4B80-A009-80FFD5C0B1A4}"/>
                </c:ext>
              </c:extLst>
            </c:dLbl>
            <c:dLbl>
              <c:idx val="5"/>
              <c:tx>
                <c:strRef>
                  <c:f>'C06F'!$W$16</c:f>
                  <c:strCache>
                    <c:ptCount val="1"/>
                    <c:pt idx="0">
                      <c:v>67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{96F2279B-B111-4164-9DA0-B47C74F5BE6C}</c15:txfldGUID>
                      <c15:f>'C06F'!$W$16</c15:f>
                      <c15:dlblFieldTableCache>
                        <c:ptCount val="1"/>
                        <c:pt idx="0">
                          <c:v>67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CA22-4B80-A009-80FFD5C0B1A4}"/>
                </c:ext>
              </c:extLst>
            </c:dLbl>
            <c:dLbl>
              <c:idx val="6"/>
              <c:tx>
                <c:strRef>
                  <c:f>'C06F'!$W$17</c:f>
                  <c:strCache>
                    <c:ptCount val="1"/>
                    <c:pt idx="0">
                      <c:v>55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{344E0786-B10B-4F7C-9A9F-A3BE3B75E212}</c15:txfldGUID>
                      <c15:f>'C06F'!$W$17</c15:f>
                      <c15:dlblFieldTableCache>
                        <c:ptCount val="1"/>
                        <c:pt idx="0">
                          <c:v>55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CA22-4B80-A009-80FFD5C0B1A4}"/>
                </c:ext>
              </c:extLst>
            </c:dLbl>
            <c:dLbl>
              <c:idx val="7"/>
              <c:tx>
                <c:strRef>
                  <c:f>'C06F'!$W$18</c:f>
                  <c:strCache>
                    <c:ptCount val="1"/>
                    <c:pt idx="0">
                      <c:v>18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{3333FE10-EC6F-416F-B74D-4C3CC7A910A9}</c15:txfldGUID>
                      <c15:f>'C06F'!$W$18</c15:f>
                      <c15:dlblFieldTableCache>
                        <c:ptCount val="1"/>
                        <c:pt idx="0">
                          <c:v>18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CA22-4B80-A009-80FFD5C0B1A4}"/>
                </c:ext>
              </c:extLst>
            </c:dLbl>
            <c:dLbl>
              <c:idx val="8"/>
              <c:tx>
                <c:strRef>
                  <c:f>'C06F'!$W$19</c:f>
                  <c:strCache>
                    <c:ptCount val="1"/>
                    <c:pt idx="0">
                      <c:v>20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{D2456296-FCDB-45FC-97C7-AFF80F9CA044}</c15:txfldGUID>
                      <c15:f>'C06F'!$W$19</c15:f>
                      <c15:dlblFieldTableCache>
                        <c:ptCount val="1"/>
                        <c:pt idx="0">
                          <c:v>20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CA22-4B80-A009-80FFD5C0B1A4}"/>
                </c:ext>
              </c:extLst>
            </c:dLbl>
            <c:dLbl>
              <c:idx val="9"/>
              <c:tx>
                <c:strRef>
                  <c:f>'C06F'!$W$20</c:f>
                  <c:strCache>
                    <c:ptCount val="1"/>
                    <c:pt idx="0">
                      <c:v>134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{3A7642E0-B343-46C6-A2F0-0762510D551A}</c15:txfldGUID>
                      <c15:f>'C06F'!$W$20</c15:f>
                      <c15:dlblFieldTableCache>
                        <c:ptCount val="1"/>
                        <c:pt idx="0">
                          <c:v>134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CA22-4B80-A009-80FFD5C0B1A4}"/>
                </c:ext>
              </c:extLst>
            </c:dLbl>
            <c:dLbl>
              <c:idx val="10"/>
              <c:tx>
                <c:strRef>
                  <c:f>'C06F'!$W$21</c:f>
                  <c:strCache>
                    <c:ptCount val="1"/>
                    <c:pt idx="0">
                      <c:v>64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{CDAC4C67-A02B-4CF4-B3C5-CA06C0BC4699}</c15:txfldGUID>
                      <c15:f>'C06F'!$W$21</c15:f>
                      <c15:dlblFieldTableCache>
                        <c:ptCount val="1"/>
                        <c:pt idx="0">
                          <c:v>64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CA22-4B80-A009-80FFD5C0B1A4}"/>
                </c:ext>
              </c:extLst>
            </c:dLbl>
            <c:dLbl>
              <c:idx val="11"/>
              <c:tx>
                <c:strRef>
                  <c:f>'C06F'!$W$22</c:f>
                  <c:strCache>
                    <c:ptCount val="1"/>
                    <c:pt idx="0">
                      <c:v>157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{FFDA3BA1-CC52-4B29-B527-110B02F7DC65}</c15:txfldGUID>
                      <c15:f>'C06F'!$W$22</c15:f>
                      <c15:dlblFieldTableCache>
                        <c:ptCount val="1"/>
                        <c:pt idx="0">
                          <c:v>157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CA22-4B80-A009-80FFD5C0B1A4}"/>
                </c:ext>
              </c:extLst>
            </c:dLbl>
            <c:dLbl>
              <c:idx val="12"/>
              <c:tx>
                <c:strRef>
                  <c:f>'C06F'!$W$23</c:f>
                  <c:strCache>
                    <c:ptCount val="1"/>
                    <c:pt idx="0">
                      <c:v>29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{0EB1DB02-C0E3-4A85-85EA-0A05720BF403}</c15:txfldGUID>
                      <c15:f>'C06F'!$W$23</c15:f>
                      <c15:dlblFieldTableCache>
                        <c:ptCount val="1"/>
                        <c:pt idx="0">
                          <c:v>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CA22-4B80-A009-80FFD5C0B1A4}"/>
                </c:ext>
              </c:extLst>
            </c:dLbl>
            <c:dLbl>
              <c:idx val="13"/>
              <c:tx>
                <c:strRef>
                  <c:f>'C06F'!$W$24</c:f>
                  <c:strCache>
                    <c:ptCount val="1"/>
                    <c:pt idx="0">
                      <c:v>216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{C8957C37-8C3C-4B3C-B074-D17C185EF2D4}</c15:txfldGUID>
                      <c15:f>'C06F'!$W$24</c15:f>
                      <c15:dlblFieldTableCache>
                        <c:ptCount val="1"/>
                        <c:pt idx="0">
                          <c:v>216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CA22-4B80-A009-80FFD5C0B1A4}"/>
                </c:ext>
              </c:extLst>
            </c:dLbl>
            <c:dLbl>
              <c:idx val="14"/>
              <c:tx>
                <c:strRef>
                  <c:f>'C06F'!$W$25</c:f>
                  <c:strCache>
                    <c:ptCount val="1"/>
                    <c:pt idx="0">
                      <c:v>257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{D4E1CF80-49D0-4186-8BC1-7CAC69A758D5}</c15:txfldGUID>
                      <c15:f>'C06F'!$W$25</c15:f>
                      <c15:dlblFieldTableCache>
                        <c:ptCount val="1"/>
                        <c:pt idx="0">
                          <c:v>257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CA22-4B80-A009-80FFD5C0B1A4}"/>
                </c:ext>
              </c:extLst>
            </c:dLbl>
            <c:dLbl>
              <c:idx val="15"/>
              <c:tx>
                <c:strRef>
                  <c:f>'C06F'!$W$26</c:f>
                  <c:strCache>
                    <c:ptCount val="1"/>
                    <c:pt idx="0">
                      <c:v>169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{BD43146B-FA70-4ADA-A6A2-151DADE4A693}</c15:txfldGUID>
                      <c15:f>'C06F'!$W$26</c15:f>
                      <c15:dlblFieldTableCache>
                        <c:ptCount val="1"/>
                        <c:pt idx="0">
                          <c:v>169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CA22-4B80-A009-80FFD5C0B1A4}"/>
                </c:ext>
              </c:extLst>
            </c:dLbl>
            <c:dLbl>
              <c:idx val="16"/>
              <c:tx>
                <c:strRef>
                  <c:f>'C06F'!$W$27</c:f>
                  <c:strCache>
                    <c:ptCount val="1"/>
                    <c:pt idx="0">
                      <c:v>234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{DC68AEC3-1C1B-4E9A-BD0E-F3CB68BF28FC}</c15:txfldGUID>
                      <c15:f>'C06F'!$W$27</c15:f>
                      <c15:dlblFieldTableCache>
                        <c:ptCount val="1"/>
                        <c:pt idx="0">
                          <c:v>234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CA22-4B80-A009-80FFD5C0B1A4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CA22-4B80-A009-80FFD5C0B1A4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CA22-4B80-A009-80FFD5C0B1A4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CA22-4B80-A009-80FFD5C0B1A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'C06F'!$A$11:$A$30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'C06F'!$V$11:$V$30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8.3434646170553878E-2</c:v>
                </c:pt>
                <c:pt idx="3">
                  <c:v>4.1484265414409471E-2</c:v>
                </c:pt>
                <c:pt idx="4">
                  <c:v>1.9576844352867391E-2</c:v>
                </c:pt>
                <c:pt idx="5">
                  <c:v>3.1229727896240837E-2</c:v>
                </c:pt>
                <c:pt idx="6">
                  <c:v>2.5636343795421582E-2</c:v>
                </c:pt>
                <c:pt idx="7">
                  <c:v>8.3900761512288816E-3</c:v>
                </c:pt>
                <c:pt idx="8">
                  <c:v>9.322306834698757E-3</c:v>
                </c:pt>
                <c:pt idx="9">
                  <c:v>6.2459455792481675E-2</c:v>
                </c:pt>
                <c:pt idx="10">
                  <c:v>2.9831381871036022E-2</c:v>
                </c:pt>
                <c:pt idx="11">
                  <c:v>7.3180108652385251E-2</c:v>
                </c:pt>
                <c:pt idx="12">
                  <c:v>1.3517344910313199E-2</c:v>
                </c:pt>
                <c:pt idx="13">
                  <c:v>0.10068091381474657</c:v>
                </c:pt>
                <c:pt idx="14">
                  <c:v>0.11979164282587904</c:v>
                </c:pt>
                <c:pt idx="15">
                  <c:v>7.8773492753204499E-2</c:v>
                </c:pt>
                <c:pt idx="16">
                  <c:v>0.10907098996597546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A22-4B80-A009-80FFD5C0B1A4}"/>
            </c:ext>
          </c:extLst>
        </c:ser>
        <c:ser>
          <c:idx val="1"/>
          <c:order val="1"/>
          <c:tx>
            <c:v>PY short</c:v>
          </c:tx>
          <c:spPr>
            <a:solidFill>
              <a:srgbClr val="A6A6A6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'C06F'!$A$11:$A$30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'C06F'!$X$11:$X$30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1.3492812523906116E-3</c:v>
                </c:pt>
                <c:pt idx="7">
                  <c:v>1.5981097430912165E-3</c:v>
                </c:pt>
                <c:pt idx="8">
                  <c:v>6.2148712231325058E-3</c:v>
                </c:pt>
                <c:pt idx="9">
                  <c:v>6.9399395324979624E-3</c:v>
                </c:pt>
                <c:pt idx="10">
                  <c:v>8.9106725069328374E-3</c:v>
                </c:pt>
                <c:pt idx="11">
                  <c:v>1.093495876414952E-2</c:v>
                </c:pt>
                <c:pt idx="12">
                  <c:v>1.2477549147981413E-2</c:v>
                </c:pt>
                <c:pt idx="13">
                  <c:v>1.3729215520192722E-2</c:v>
                </c:pt>
                <c:pt idx="14">
                  <c:v>2.2817455776357916E-2</c:v>
                </c:pt>
                <c:pt idx="15">
                  <c:v>0.13412783901221306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CA22-4B80-A009-80FFD5C0B1A4}"/>
            </c:ext>
          </c:extLst>
        </c:ser>
        <c:ser>
          <c:idx val="2"/>
          <c:order val="2"/>
          <c:tx>
            <c:v>PL bar</c:v>
          </c:tx>
          <c:spPr>
            <a:solidFill>
              <a:srgbClr val="FFFFFF"/>
            </a:solidFill>
            <a:ln w="9525">
              <a:solidFill>
                <a:srgbClr val="404040"/>
              </a:solidFill>
            </a:ln>
          </c:spPr>
          <c:invertIfNegative val="0"/>
          <c:dLbls>
            <c:dLbl>
              <c:idx val="0"/>
              <c:tx>
                <c:strRef>
                  <c:f>'C06F'!$Z$11</c:f>
                  <c:strCache>
                    <c:ptCount val="1"/>
                    <c:pt idx="0">
                      <c:v>1,647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{004F0244-3F92-448B-AA47-4BFFB691D9F6}</c15:txfldGUID>
                      <c15:f>'C06F'!$Z$11</c15:f>
                      <c15:dlblFieldTableCache>
                        <c:ptCount val="1"/>
                        <c:pt idx="0">
                          <c:v>1,647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CA22-4B80-A009-80FFD5C0B1A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CA22-4B80-A009-80FFD5C0B1A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CA22-4B80-A009-80FFD5C0B1A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CA22-4B80-A009-80FFD5C0B1A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CA22-4B80-A009-80FFD5C0B1A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CA22-4B80-A009-80FFD5C0B1A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CA22-4B80-A009-80FFD5C0B1A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CA22-4B80-A009-80FFD5C0B1A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CA22-4B80-A009-80FFD5C0B1A4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CA22-4B80-A009-80FFD5C0B1A4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CA22-4B80-A009-80FFD5C0B1A4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CA22-4B80-A009-80FFD5C0B1A4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CA22-4B80-A009-80FFD5C0B1A4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CA22-4B80-A009-80FFD5C0B1A4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CA22-4B80-A009-80FFD5C0B1A4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CA22-4B80-A009-80FFD5C0B1A4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CA22-4B80-A009-80FFD5C0B1A4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CA22-4B80-A009-80FFD5C0B1A4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CA22-4B80-A009-80FFD5C0B1A4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CA22-4B80-A009-80FFD5C0B1A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'C06F'!$A$11:$A$30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'C06F'!$Y$11:$Y$30</c:f>
              <c:numCache>
                <c:formatCode>0.000000</c:formatCode>
                <c:ptCount val="20"/>
                <c:pt idx="0">
                  <c:v>0.76769196783744265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CA22-4B80-A009-80FFD5C0B1A4}"/>
            </c:ext>
          </c:extLst>
        </c:ser>
        <c:ser>
          <c:idx val="3"/>
          <c:order val="3"/>
          <c:tx>
            <c:v>PY bar</c:v>
          </c:tx>
          <c:spPr>
            <a:solidFill>
              <a:srgbClr val="A6A6A6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CA22-4B80-A009-80FFD5C0B1A4}"/>
                </c:ext>
              </c:extLst>
            </c:dLbl>
            <c:dLbl>
              <c:idx val="1"/>
              <c:tx>
                <c:strRef>
                  <c:f>'C06F'!$AB$12</c:f>
                  <c:strCache>
                    <c:ptCount val="1"/>
                    <c:pt idx="0">
                      <c:v>2,074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{D5DEBB63-EE9F-4DF8-8F2A-C52354244B9C}</c15:txfldGUID>
                      <c15:f>'C06F'!$AB$12</c15:f>
                      <c15:dlblFieldTableCache>
                        <c:ptCount val="1"/>
                        <c:pt idx="0">
                          <c:v>2,074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4-CA22-4B80-A009-80FFD5C0B1A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CA22-4B80-A009-80FFD5C0B1A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CA22-4B80-A009-80FFD5C0B1A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CA22-4B80-A009-80FFD5C0B1A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CA22-4B80-A009-80FFD5C0B1A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CA22-4B80-A009-80FFD5C0B1A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CA22-4B80-A009-80FFD5C0B1A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CA22-4B80-A009-80FFD5C0B1A4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CA22-4B80-A009-80FFD5C0B1A4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CA22-4B80-A009-80FFD5C0B1A4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CA22-4B80-A009-80FFD5C0B1A4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CA22-4B80-A009-80FFD5C0B1A4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CA22-4B80-A009-80FFD5C0B1A4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CA22-4B80-A009-80FFD5C0B1A4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CA22-4B80-A009-80FFD5C0B1A4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CA22-4B80-A009-80FFD5C0B1A4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CA22-4B80-A009-80FFD5C0B1A4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CA22-4B80-A009-80FFD5C0B1A4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CA22-4B80-A009-80FFD5C0B1A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'C06F'!$A$11:$A$30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'C06F'!$AA$11:$AA$30</c:f>
              <c:numCache>
                <c:formatCode>0.000000</c:formatCode>
                <c:ptCount val="20"/>
                <c:pt idx="0">
                  <c:v>0</c:v>
                </c:pt>
                <c:pt idx="1">
                  <c:v>0.9665991638357504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CA22-4B80-A009-80FFD5C0B1A4}"/>
            </c:ext>
          </c:extLst>
        </c:ser>
        <c:ser>
          <c:idx val="4"/>
          <c:order val="4"/>
          <c:tx>
            <c:v>AC total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CA22-4B80-A009-80FFD5C0B1A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CA22-4B80-A009-80FFD5C0B1A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CA22-4B80-A009-80FFD5C0B1A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CA22-4B80-A009-80FFD5C0B1A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CA22-4B80-A009-80FFD5C0B1A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CA22-4B80-A009-80FFD5C0B1A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CA22-4B80-A009-80FFD5C0B1A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CA22-4B80-A009-80FFD5C0B1A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CA22-4B80-A009-80FFD5C0B1A4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CA22-4B80-A009-80FFD5C0B1A4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CA22-4B80-A009-80FFD5C0B1A4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CA22-4B80-A009-80FFD5C0B1A4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CA22-4B80-A009-80FFD5C0B1A4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CA22-4B80-A009-80FFD5C0B1A4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CA22-4B80-A009-80FFD5C0B1A4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CA22-4B80-A009-80FFD5C0B1A4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CA22-4B80-A009-80FFD5C0B1A4}"/>
                </c:ext>
              </c:extLst>
            </c:dLbl>
            <c:dLbl>
              <c:idx val="17"/>
              <c:tx>
                <c:strRef>
                  <c:f>'C06F'!$AD$28</c:f>
                  <c:strCache>
                    <c:ptCount val="1"/>
                    <c:pt idx="0">
                      <c:v>1,730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{220BE59D-1AC2-43C0-9548-234CE673841A}</c15:txfldGUID>
                      <c15:f>'C06F'!$AD$28</c15:f>
                      <c15:dlblFieldTableCache>
                        <c:ptCount val="1"/>
                        <c:pt idx="0">
                          <c:v>1,730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9-CA22-4B80-A009-80FFD5C0B1A4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CA22-4B80-A009-80FFD5C0B1A4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CA22-4B80-A009-80FFD5C0B1A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'C06F'!$A$11:$A$30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'C06F'!$AC$11:$AC$30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0.80637954120144251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CA22-4B80-A009-80FFD5C0B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3024736"/>
        <c:axId val="2075730896"/>
      </c:barChart>
      <c:catAx>
        <c:axId val="52302473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5730896"/>
        <c:crosses val="autoZero"/>
        <c:auto val="1"/>
        <c:lblAlgn val="ctr"/>
        <c:lblOffset val="100"/>
        <c:noMultiLvlLbl val="0"/>
      </c:catAx>
      <c:valAx>
        <c:axId val="2075730896"/>
        <c:scaling>
          <c:orientation val="minMax"/>
          <c:max val="1.0254537518168634"/>
          <c:min val="0"/>
        </c:scaling>
        <c:delete val="0"/>
        <c:axPos val="b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523024736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"/>
          <c:y val="5.5813953488372092E-2"/>
          <c:w val="0.8571428571428571"/>
          <c:h val="0.93023255813953487"/>
        </c:manualLayout>
      </c:layout>
      <c:barChart>
        <c:barDir val="bar"/>
        <c:grouping val="stacked"/>
        <c:varyColors val="0"/>
        <c:ser>
          <c:idx val="0"/>
          <c:order val="0"/>
          <c:tx>
            <c:v>base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'C06F'!$A$11:$A$30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'C06F'!$AE$11:$AE$30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0.9665991638357504</c:v>
                </c:pt>
                <c:pt idx="3">
                  <c:v>0.98730099333671484</c:v>
                </c:pt>
                <c:pt idx="4">
                  <c:v>0.99687428535542466</c:v>
                </c:pt>
                <c:pt idx="5">
                  <c:v>1</c:v>
                </c:pt>
                <c:pt idx="6">
                  <c:v>0.99895992397430478</c:v>
                </c:pt>
                <c:pt idx="7">
                  <c:v>0.99736181423121351</c:v>
                </c:pt>
                <c:pt idx="8">
                  <c:v>0.99114694300808093</c:v>
                </c:pt>
                <c:pt idx="9">
                  <c:v>0.9842070034755831</c:v>
                </c:pt>
                <c:pt idx="10">
                  <c:v>0.97529633096865032</c:v>
                </c:pt>
                <c:pt idx="11">
                  <c:v>0.96436137220450091</c:v>
                </c:pt>
                <c:pt idx="12">
                  <c:v>0.95188382305651953</c:v>
                </c:pt>
                <c:pt idx="13">
                  <c:v>0.93815460753632673</c:v>
                </c:pt>
                <c:pt idx="14">
                  <c:v>0.91533715175996888</c:v>
                </c:pt>
                <c:pt idx="15">
                  <c:v>0.78120931274775585</c:v>
                </c:pt>
                <c:pt idx="16">
                  <c:v>0.78120931274775585</c:v>
                </c:pt>
                <c:pt idx="17">
                  <c:v>0</c:v>
                </c:pt>
                <c:pt idx="18">
                  <c:v>0.80637954120144251</c:v>
                </c:pt>
                <c:pt idx="19">
                  <c:v>0.76769196783744265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32-4AF5-9AF9-3F5BDE5FCDE6}"/>
            </c:ext>
          </c:extLst>
        </c:ser>
        <c:ser>
          <c:idx val="1"/>
          <c:order val="1"/>
          <c:tx>
            <c:v>step up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D32-4AF5-9AF9-3F5BDE5FCDE6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D32-4AF5-9AF9-3F5BDE5FCDE6}"/>
                </c:ext>
              </c:extLst>
            </c:dLbl>
            <c:dLbl>
              <c:idx val="2"/>
              <c:tx>
                <c:strRef>
                  <c:f>'C06F'!$AG$13</c:f>
                  <c:strCache>
                    <c:ptCount val="1"/>
                    <c:pt idx="0">
                      <c:v>+44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{236456E4-EE36-4120-8050-2279FAE21D23}</c15:txfldGUID>
                      <c15:f>'C06F'!$AG$13</c15:f>
                      <c15:dlblFieldTableCache>
                        <c:ptCount val="1"/>
                        <c:pt idx="0">
                          <c:v>+44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7D32-4AF5-9AF9-3F5BDE5FCDE6}"/>
                </c:ext>
              </c:extLst>
            </c:dLbl>
            <c:dLbl>
              <c:idx val="3"/>
              <c:tx>
                <c:strRef>
                  <c:f>'C06F'!$AG$14</c:f>
                  <c:strCache>
                    <c:ptCount val="1"/>
                    <c:pt idx="0">
                      <c:v>+21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{CEF74EE5-2BC8-4A1C-8F7B-F05F5466E635}</c15:txfldGUID>
                      <c15:f>'C06F'!$AG$14</c15:f>
                      <c15:dlblFieldTableCache>
                        <c:ptCount val="1"/>
                        <c:pt idx="0">
                          <c:v>+21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7D32-4AF5-9AF9-3F5BDE5FCDE6}"/>
                </c:ext>
              </c:extLst>
            </c:dLbl>
            <c:dLbl>
              <c:idx val="4"/>
              <c:tx>
                <c:strRef>
                  <c:f>'C06F'!$AG$15</c:f>
                  <c:strCache>
                    <c:ptCount val="1"/>
                    <c:pt idx="0">
                      <c:v>+7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{A01EA922-7800-4942-BDF0-2C086D810170}</c15:txfldGUID>
                      <c15:f>'C06F'!$AG$15</c15:f>
                      <c15:dlblFieldTableCache>
                        <c:ptCount val="1"/>
                        <c:pt idx="0">
                          <c:v>+7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7D32-4AF5-9AF9-3F5BDE5FCDE6}"/>
                </c:ext>
              </c:extLst>
            </c:dLbl>
            <c:dLbl>
              <c:idx val="5"/>
              <c:tx>
                <c:strRef>
                  <c:f>'C06F'!$AG$16</c:f>
                  <c:strCache>
                    <c:ptCount val="1"/>
                    <c:pt idx="0">
                      <c:v>+1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{5AF58FDD-804A-4EC9-853D-CB0CE5915A28}</c15:txfldGUID>
                      <c15:f>'C06F'!$AG$16</c15:f>
                      <c15:dlblFieldTableCache>
                        <c:ptCount val="1"/>
                        <c:pt idx="0">
                          <c:v>+1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7D32-4AF5-9AF9-3F5BDE5FCDE6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D32-4AF5-9AF9-3F5BDE5FCDE6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D32-4AF5-9AF9-3F5BDE5FCDE6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D32-4AF5-9AF9-3F5BDE5FCDE6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D32-4AF5-9AF9-3F5BDE5FCDE6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D32-4AF5-9AF9-3F5BDE5FCDE6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D32-4AF5-9AF9-3F5BDE5FCDE6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D32-4AF5-9AF9-3F5BDE5FCDE6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D32-4AF5-9AF9-3F5BDE5FCDE6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D32-4AF5-9AF9-3F5BDE5FCDE6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D32-4AF5-9AF9-3F5BDE5FCDE6}"/>
                </c:ext>
              </c:extLst>
            </c:dLbl>
            <c:dLbl>
              <c:idx val="16"/>
              <c:tx>
                <c:strRef>
                  <c:f>'C06F'!$AG$27</c:f>
                  <c:strCache>
                    <c:ptCount val="1"/>
                    <c:pt idx="0">
                      <c:v>+54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{8A67EB0A-F7B5-4BD2-A79D-CE6DA788BA35}</c15:txfldGUID>
                      <c15:f>'C06F'!$AG$27</c15:f>
                      <c15:dlblFieldTableCache>
                        <c:ptCount val="1"/>
                        <c:pt idx="0">
                          <c:v>+54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7D32-4AF5-9AF9-3F5BDE5FCDE6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D32-4AF5-9AF9-3F5BDE5FCDE6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D32-4AF5-9AF9-3F5BDE5FCDE6}"/>
                </c:ext>
              </c:extLst>
            </c:dLbl>
            <c:dLbl>
              <c:idx val="19"/>
              <c:tx>
                <c:strRef>
                  <c:f>'C06F'!$AG$30</c:f>
                  <c:strCache>
                    <c:ptCount val="1"/>
                    <c:pt idx="0">
                      <c:v>+83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{81A8B2D3-BBA8-44CA-A60C-41F3F6D2EC18}</c15:txfldGUID>
                      <c15:f>'C06F'!$AG$30</c15:f>
                      <c15:dlblFieldTableCache>
                        <c:ptCount val="1"/>
                        <c:pt idx="0">
                          <c:v>+83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7D32-4AF5-9AF9-3F5BDE5FCDE6}"/>
                </c:ext>
              </c:extLst>
            </c:dLbl>
            <c:numFmt formatCode="\+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'C06F'!$A$11:$A$30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'C06F'!$AF$11:$AF$30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2.0701829500964501E-2</c:v>
                </c:pt>
                <c:pt idx="3">
                  <c:v>9.5732920187098815E-3</c:v>
                </c:pt>
                <c:pt idx="4">
                  <c:v>3.1257146445754645E-3</c:v>
                </c:pt>
                <c:pt idx="5">
                  <c:v>3.0920522669545121E-4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2.5170228453686643E-2</c:v>
                </c:pt>
                <c:pt idx="17">
                  <c:v>0</c:v>
                </c:pt>
                <c:pt idx="18">
                  <c:v>0</c:v>
                </c:pt>
                <c:pt idx="19">
                  <c:v>3.868757336399984E-2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32-4AF5-9AF9-3F5BDE5FCDE6}"/>
            </c:ext>
          </c:extLst>
        </c:ser>
        <c:ser>
          <c:idx val="2"/>
          <c:order val="2"/>
          <c:tx>
            <c:v>step down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D32-4AF5-9AF9-3F5BDE5FCDE6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D32-4AF5-9AF9-3F5BDE5FCDE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D32-4AF5-9AF9-3F5BDE5FCDE6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D32-4AF5-9AF9-3F5BDE5FCDE6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D32-4AF5-9AF9-3F5BDE5FCDE6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D32-4AF5-9AF9-3F5BDE5FCDE6}"/>
                </c:ext>
              </c:extLst>
            </c:dLbl>
            <c:dLbl>
              <c:idx val="6"/>
              <c:tx>
                <c:strRef>
                  <c:f>'C06F'!$AI$17</c:f>
                  <c:strCache>
                    <c:ptCount val="1"/>
                    <c:pt idx="0">
                      <c:v>-3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{5B1CF4E4-3129-4CBC-9A07-A56EB084FC5D}</c15:txfldGUID>
                      <c15:f>'C06F'!$AI$17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7D32-4AF5-9AF9-3F5BDE5FCDE6}"/>
                </c:ext>
              </c:extLst>
            </c:dLbl>
            <c:dLbl>
              <c:idx val="7"/>
              <c:tx>
                <c:strRef>
                  <c:f>'C06F'!$AI$18</c:f>
                  <c:strCache>
                    <c:ptCount val="1"/>
                    <c:pt idx="0">
                      <c:v>-3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{AA1BC472-DA9F-465A-80D7-40A7EDC1B885}</c15:txfldGUID>
                      <c15:f>'C06F'!$AI$18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7D32-4AF5-9AF9-3F5BDE5FCDE6}"/>
                </c:ext>
              </c:extLst>
            </c:dLbl>
            <c:dLbl>
              <c:idx val="8"/>
              <c:tx>
                <c:strRef>
                  <c:f>'C06F'!$AI$19</c:f>
                  <c:strCache>
                    <c:ptCount val="1"/>
                    <c:pt idx="0">
                      <c:v>-13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{818DD7E2-0CEB-4140-9385-30285CF445CE}</c15:txfldGUID>
                      <c15:f>'C06F'!$AI$19</c15:f>
                      <c15:dlblFieldTableCache>
                        <c:ptCount val="1"/>
                        <c:pt idx="0">
                          <c:v>-13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7D32-4AF5-9AF9-3F5BDE5FCDE6}"/>
                </c:ext>
              </c:extLst>
            </c:dLbl>
            <c:dLbl>
              <c:idx val="9"/>
              <c:tx>
                <c:strRef>
                  <c:f>'C06F'!$AI$20</c:f>
                  <c:strCache>
                    <c:ptCount val="1"/>
                    <c:pt idx="0">
                      <c:v>-15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{941B3533-428A-41F4-801E-4A42915BC306}</c15:txfldGUID>
                      <c15:f>'C06F'!$AI$20</c15:f>
                      <c15:dlblFieldTableCache>
                        <c:ptCount val="1"/>
                        <c:pt idx="0">
                          <c:v>-15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7D32-4AF5-9AF9-3F5BDE5FCDE6}"/>
                </c:ext>
              </c:extLst>
            </c:dLbl>
            <c:dLbl>
              <c:idx val="10"/>
              <c:tx>
                <c:strRef>
                  <c:f>'C06F'!$AI$21</c:f>
                  <c:strCache>
                    <c:ptCount val="1"/>
                    <c:pt idx="0">
                      <c:v>-19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{820478B9-FA55-483F-AC42-9ACA191A2C42}</c15:txfldGUID>
                      <c15:f>'C06F'!$AI$21</c15:f>
                      <c15:dlblFieldTableCache>
                        <c:ptCount val="1"/>
                        <c:pt idx="0">
                          <c:v>-19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7D32-4AF5-9AF9-3F5BDE5FCDE6}"/>
                </c:ext>
              </c:extLst>
            </c:dLbl>
            <c:dLbl>
              <c:idx val="11"/>
              <c:tx>
                <c:strRef>
                  <c:f>'C06F'!$AI$22</c:f>
                  <c:strCache>
                    <c:ptCount val="1"/>
                    <c:pt idx="0">
                      <c:v>-23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{29BED03B-831C-4CD9-BB56-EEAD0597596D}</c15:txfldGUID>
                      <c15:f>'C06F'!$AI$22</c15:f>
                      <c15:dlblFieldTableCache>
                        <c:ptCount val="1"/>
                        <c:pt idx="0">
                          <c:v>-23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9-7D32-4AF5-9AF9-3F5BDE5FCDE6}"/>
                </c:ext>
              </c:extLst>
            </c:dLbl>
            <c:dLbl>
              <c:idx val="12"/>
              <c:tx>
                <c:strRef>
                  <c:f>'C06F'!$AI$23</c:f>
                  <c:strCache>
                    <c:ptCount val="1"/>
                    <c:pt idx="0">
                      <c:v>-27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{CB4C3B14-C49B-4EC4-B2EE-74DF4FAE4654}</c15:txfldGUID>
                      <c15:f>'C06F'!$AI$23</c15:f>
                      <c15:dlblFieldTableCache>
                        <c:ptCount val="1"/>
                        <c:pt idx="0">
                          <c:v>-27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A-7D32-4AF5-9AF9-3F5BDE5FCDE6}"/>
                </c:ext>
              </c:extLst>
            </c:dLbl>
            <c:dLbl>
              <c:idx val="13"/>
              <c:tx>
                <c:strRef>
                  <c:f>'C06F'!$AI$24</c:f>
                  <c:strCache>
                    <c:ptCount val="1"/>
                    <c:pt idx="0">
                      <c:v>-29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{3C048F35-CD29-49CF-9AF8-01737BC87D26}</c15:txfldGUID>
                      <c15:f>'C06F'!$AI$24</c15:f>
                      <c15:dlblFieldTableCache>
                        <c:ptCount val="1"/>
                        <c:pt idx="0">
                          <c:v>-29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7D32-4AF5-9AF9-3F5BDE5FCDE6}"/>
                </c:ext>
              </c:extLst>
            </c:dLbl>
            <c:dLbl>
              <c:idx val="14"/>
              <c:tx>
                <c:strRef>
                  <c:f>'C06F'!$AI$25</c:f>
                  <c:strCache>
                    <c:ptCount val="1"/>
                    <c:pt idx="0">
                      <c:v>-49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{4CEC7C4C-4569-45AC-87C5-77B1FFB7C64C}</c15:txfldGUID>
                      <c15:f>'C06F'!$AI$25</c15:f>
                      <c15:dlblFieldTableCache>
                        <c:ptCount val="1"/>
                        <c:pt idx="0">
                          <c:v>-49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7D32-4AF5-9AF9-3F5BDE5FCDE6}"/>
                </c:ext>
              </c:extLst>
            </c:dLbl>
            <c:dLbl>
              <c:idx val="15"/>
              <c:tx>
                <c:strRef>
                  <c:f>'C06F'!$AI$26</c:f>
                  <c:strCache>
                    <c:ptCount val="1"/>
                    <c:pt idx="0">
                      <c:v>-288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{BDBCA0D4-A95D-44EF-A9B3-D1FB7FF8ED38}</c15:txfldGUID>
                      <c15:f>'C06F'!$AI$26</c15:f>
                      <c15:dlblFieldTableCache>
                        <c:ptCount val="1"/>
                        <c:pt idx="0">
                          <c:v>-288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7D32-4AF5-9AF9-3F5BDE5FCDE6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7D32-4AF5-9AF9-3F5BDE5FCDE6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7D32-4AF5-9AF9-3F5BDE5FCDE6}"/>
                </c:ext>
              </c:extLst>
            </c:dLbl>
            <c:dLbl>
              <c:idx val="18"/>
              <c:tx>
                <c:strRef>
                  <c:f>'C06F'!$AI$29</c:f>
                  <c:strCache>
                    <c:ptCount val="1"/>
                    <c:pt idx="0">
                      <c:v>-344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{83CED252-89B2-4A61-BB05-E53A7DA2AA3E}</c15:txfldGUID>
                      <c15:f>'C06F'!$AI$29</c15:f>
                      <c15:dlblFieldTableCache>
                        <c:ptCount val="1"/>
                        <c:pt idx="0">
                          <c:v>-344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7D32-4AF5-9AF9-3F5BDE5FCDE6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7D32-4AF5-9AF9-3F5BDE5FCDE6}"/>
                </c:ext>
              </c:extLst>
            </c:dLbl>
            <c:numFmt formatCode="&quot;-&quot;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'C06F'!$A$11:$A$30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'C06F'!$AH$11:$AH$30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1.3492812523906116E-3</c:v>
                </c:pt>
                <c:pt idx="7">
                  <c:v>1.5981097430912165E-3</c:v>
                </c:pt>
                <c:pt idx="8">
                  <c:v>6.2148712231325058E-3</c:v>
                </c:pt>
                <c:pt idx="9">
                  <c:v>6.9399395324979624E-3</c:v>
                </c:pt>
                <c:pt idx="10">
                  <c:v>8.9106725069328374E-3</c:v>
                </c:pt>
                <c:pt idx="11">
                  <c:v>1.093495876414952E-2</c:v>
                </c:pt>
                <c:pt idx="12">
                  <c:v>1.2477549147981413E-2</c:v>
                </c:pt>
                <c:pt idx="13">
                  <c:v>1.3729215520192722E-2</c:v>
                </c:pt>
                <c:pt idx="14">
                  <c:v>2.2817455776357916E-2</c:v>
                </c:pt>
                <c:pt idx="15">
                  <c:v>0.13412783901221306</c:v>
                </c:pt>
                <c:pt idx="16">
                  <c:v>0</c:v>
                </c:pt>
                <c:pt idx="17">
                  <c:v>0</c:v>
                </c:pt>
                <c:pt idx="18">
                  <c:v>0.16021962263430786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7D32-4AF5-9AF9-3F5BDE5FC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6905904"/>
        <c:axId val="2075583056"/>
      </c:barChart>
      <c:catAx>
        <c:axId val="52690590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 w="47625">
            <a:solidFill>
              <a:srgbClr val="808080"/>
            </a:solidFill>
          </a:ln>
        </c:spPr>
        <c:crossAx val="2075583056"/>
        <c:crosses val="autoZero"/>
        <c:auto val="1"/>
        <c:lblAlgn val="ctr"/>
        <c:lblOffset val="100"/>
        <c:noMultiLvlLbl val="0"/>
      </c:catAx>
      <c:valAx>
        <c:axId val="2075583056"/>
        <c:scaling>
          <c:orientation val="minMax"/>
          <c:max val="1.0254537518168634"/>
          <c:min val="0.74578454677590056"/>
        </c:scaling>
        <c:delete val="0"/>
        <c:axPos val="b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526905904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499999999999998"/>
          <c:y val="5.9701492537313432E-2"/>
          <c:w val="0.7"/>
          <c:h val="0.92039800995024879"/>
        </c:manualLayout>
      </c:layout>
      <c:barChart>
        <c:barDir val="bar"/>
        <c:grouping val="stacked"/>
        <c:varyColors val="0"/>
        <c:ser>
          <c:idx val="0"/>
          <c:order val="0"/>
          <c:tx>
            <c:v>AC base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'C12A'!$A$11:$A$30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'C12A'!$AE$11:$AE$30</c:f>
              <c:numCache>
                <c:formatCode>0.000000</c:formatCode>
                <c:ptCount val="20"/>
                <c:pt idx="0">
                  <c:v>0</c:v>
                </c:pt>
                <c:pt idx="1">
                  <c:v>0.84448633364750236</c:v>
                </c:pt>
                <c:pt idx="2">
                  <c:v>0.92931196983977382</c:v>
                </c:pt>
                <c:pt idx="3">
                  <c:v>0.93873704052780393</c:v>
                </c:pt>
                <c:pt idx="4">
                  <c:v>0</c:v>
                </c:pt>
                <c:pt idx="5">
                  <c:v>1</c:v>
                </c:pt>
                <c:pt idx="6">
                  <c:v>0.65881244109330817</c:v>
                </c:pt>
                <c:pt idx="7">
                  <c:v>0.60791705937794538</c:v>
                </c:pt>
                <c:pt idx="8">
                  <c:v>0.4882186616399623</c:v>
                </c:pt>
                <c:pt idx="9">
                  <c:v>0.45051837888784169</c:v>
                </c:pt>
                <c:pt idx="10">
                  <c:v>0.30725730442978322</c:v>
                </c:pt>
                <c:pt idx="11">
                  <c:v>0.30725730442978322</c:v>
                </c:pt>
                <c:pt idx="12">
                  <c:v>0</c:v>
                </c:pt>
                <c:pt idx="13">
                  <c:v>0.30725730442978322</c:v>
                </c:pt>
                <c:pt idx="14">
                  <c:v>0.35721017907634306</c:v>
                </c:pt>
                <c:pt idx="15">
                  <c:v>0</c:v>
                </c:pt>
                <c:pt idx="16">
                  <c:v>0.31479736098020733</c:v>
                </c:pt>
                <c:pt idx="17">
                  <c:v>0</c:v>
                </c:pt>
                <c:pt idx="18">
                  <c:v>0.26295947219604149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48-410B-B345-A7ED09332149}"/>
            </c:ext>
          </c:extLst>
        </c:ser>
        <c:ser>
          <c:idx val="1"/>
          <c:order val="1"/>
          <c:tx>
            <c:v>AC adds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'C12A'!$AG$11</c:f>
                  <c:strCache>
                    <c:ptCount val="1"/>
                    <c:pt idx="0">
                      <c:v>896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{1D3517AE-C64D-4DBC-B88D-47C2D92F5264}</c15:txfldGUID>
                      <c15:f>'C12A'!$AG$11</c15:f>
                      <c15:dlblFieldTableCache>
                        <c:ptCount val="1"/>
                        <c:pt idx="0">
                          <c:v>896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4E48-410B-B345-A7ED09332149}"/>
                </c:ext>
              </c:extLst>
            </c:dLbl>
            <c:dLbl>
              <c:idx val="1"/>
              <c:tx>
                <c:strRef>
                  <c:f>'C12A'!$AG$12</c:f>
                  <c:strCache>
                    <c:ptCount val="1"/>
                    <c:pt idx="0">
                      <c:v>90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{F09D7265-8867-4634-BFBF-A328A4DC4524}</c15:txfldGUID>
                      <c15:f>'C12A'!$AG$12</c15:f>
                      <c15:dlblFieldTableCache>
                        <c:ptCount val="1"/>
                        <c:pt idx="0">
                          <c:v>90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4E48-410B-B345-A7ED09332149}"/>
                </c:ext>
              </c:extLst>
            </c:dLbl>
            <c:dLbl>
              <c:idx val="2"/>
              <c:tx>
                <c:strRef>
                  <c:f>'C12A'!$AG$13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{AF538EE7-73EE-4EF0-8EC3-3E7214DA3806}</c15:txfldGUID>
                      <c15:f>'C12A'!$AG$13</c15:f>
                      <c15:dlblFieldTableCache>
                        <c:ptCount val="1"/>
                        <c:pt idx="0">
                          <c:v>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4E48-410B-B345-A7ED09332149}"/>
                </c:ext>
              </c:extLst>
            </c:dLbl>
            <c:dLbl>
              <c:idx val="3"/>
              <c:tx>
                <c:strRef>
                  <c:f>'C12A'!$AG$14</c:f>
                  <c:strCache>
                    <c:ptCount val="1"/>
                    <c:pt idx="0">
                      <c:v>65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{2B61565C-3E93-4BEF-A470-D9C79BFCB8A0}</c15:txfldGUID>
                      <c15:f>'C12A'!$AG$14</c15:f>
                      <c15:dlblFieldTableCache>
                        <c:ptCount val="1"/>
                        <c:pt idx="0">
                          <c:v>65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4E48-410B-B345-A7ED09332149}"/>
                </c:ext>
              </c:extLst>
            </c:dLbl>
            <c:dLbl>
              <c:idx val="4"/>
              <c:tx>
                <c:strRef>
                  <c:f>'C12A'!$AG$15</c:f>
                  <c:strCache>
                    <c:ptCount val="1"/>
                    <c:pt idx="0">
                      <c:v>1,061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{9181AD60-985F-4C06-B38C-1715E6FDD5AA}</c15:txfldGUID>
                      <c15:f>'C12A'!$AG$15</c15:f>
                      <c15:dlblFieldTableCache>
                        <c:ptCount val="1"/>
                        <c:pt idx="0">
                          <c:v>1,061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4E48-410B-B345-A7ED09332149}"/>
                </c:ext>
              </c:extLst>
            </c:dLbl>
            <c:dLbl>
              <c:idx val="5"/>
              <c:tx>
                <c:strRef>
                  <c:f>'C12A'!$AG$16</c:f>
                  <c:strCache>
                    <c:ptCount val="1"/>
                    <c:pt idx="0">
                      <c:v>17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{6B082C2E-696D-47F8-BDF0-15FD9566C29A}</c15:txfldGUID>
                      <c15:f>'C12A'!$AG$16</c15:f>
                      <c15:dlblFieldTableCache>
                        <c:ptCount val="1"/>
                        <c:pt idx="0">
                          <c:v>17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4E48-410B-B345-A7ED0933214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E48-410B-B345-A7ED0933214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E48-410B-B345-A7ED0933214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E48-410B-B345-A7ED0933214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E48-410B-B345-A7ED0933214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E48-410B-B345-A7ED0933214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E48-410B-B345-A7ED09332149}"/>
                </c:ext>
              </c:extLst>
            </c:dLbl>
            <c:dLbl>
              <c:idx val="12"/>
              <c:tx>
                <c:strRef>
                  <c:f>'C12A'!$AG$23</c:f>
                  <c:strCache>
                    <c:ptCount val="1"/>
                    <c:pt idx="0">
                      <c:v>326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{3E60EA4C-06D8-4948-9FA0-F9A6E72520C1}</c15:txfldGUID>
                      <c15:f>'C12A'!$AG$23</c15:f>
                      <c15:dlblFieldTableCache>
                        <c:ptCount val="1"/>
                        <c:pt idx="0">
                          <c:v>326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4E48-410B-B345-A7ED09332149}"/>
                </c:ext>
              </c:extLst>
            </c:dLbl>
            <c:dLbl>
              <c:idx val="13"/>
              <c:tx>
                <c:strRef>
                  <c:f>'C12A'!$AG$24</c:f>
                  <c:strCache>
                    <c:ptCount val="1"/>
                    <c:pt idx="0">
                      <c:v>53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{38354BCF-681B-47B1-BE79-6E094F463831}</c15:txfldGUID>
                      <c15:f>'C12A'!$AG$24</c15:f>
                      <c15:dlblFieldTableCache>
                        <c:ptCount val="1"/>
                        <c:pt idx="0">
                          <c:v>53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4E48-410B-B345-A7ED09332149}"/>
                </c:ext>
              </c:extLst>
            </c:dLbl>
            <c:dLbl>
              <c:idx val="14"/>
              <c:tx>
                <c:strRef>
                  <c:f>'C12A'!$AG$25</c:f>
                  <c:strCache>
                    <c:ptCount val="1"/>
                    <c:pt idx="0">
                      <c:v>66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{2A0B17F1-70B5-4008-B81A-3FD5073B6474}</c15:txfldGUID>
                      <c15:f>'C12A'!$AG$25</c15:f>
                      <c15:dlblFieldTableCache>
                        <c:ptCount val="1"/>
                        <c:pt idx="0">
                          <c:v>66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4E48-410B-B345-A7ED09332149}"/>
                </c:ext>
              </c:extLst>
            </c:dLbl>
            <c:dLbl>
              <c:idx val="15"/>
              <c:tx>
                <c:strRef>
                  <c:f>'C12A'!$AG$26</c:f>
                  <c:strCache>
                    <c:ptCount val="1"/>
                    <c:pt idx="0">
                      <c:v>445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{934CF313-4A14-41D7-BCF9-D150A3467190}</c15:txfldGUID>
                      <c15:f>'C12A'!$AG$26</c15:f>
                      <c15:dlblFieldTableCache>
                        <c:ptCount val="1"/>
                        <c:pt idx="0">
                          <c:v>445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4E48-410B-B345-A7ED09332149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E48-410B-B345-A7ED09332149}"/>
                </c:ext>
              </c:extLst>
            </c:dLbl>
            <c:dLbl>
              <c:idx val="17"/>
              <c:tx>
                <c:strRef>
                  <c:f>'C12A'!$AG$28</c:f>
                  <c:strCache>
                    <c:ptCount val="1"/>
                    <c:pt idx="0">
                      <c:v>334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{194E3702-2D94-49D2-BF4C-6361CC816411}</c15:txfldGUID>
                      <c15:f>'C12A'!$AG$28</c15:f>
                      <c15:dlblFieldTableCache>
                        <c:ptCount val="1"/>
                        <c:pt idx="0">
                          <c:v>334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4E48-410B-B345-A7ED09332149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E48-410B-B345-A7ED09332149}"/>
                </c:ext>
              </c:extLst>
            </c:dLbl>
            <c:dLbl>
              <c:idx val="19"/>
              <c:tx>
                <c:strRef>
                  <c:f>'C12A'!$AG$30</c:f>
                  <c:strCache>
                    <c:ptCount val="1"/>
                    <c:pt idx="0">
                      <c:v>279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{0F268745-98EA-443B-B41A-B43E0283439A}</c15:txfldGUID>
                      <c15:f>'C12A'!$AG$30</c15:f>
                      <c15:dlblFieldTableCache>
                        <c:ptCount val="1"/>
                        <c:pt idx="0">
                          <c:v>279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4E48-410B-B345-A7ED09332149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'C12A'!$A$11:$A$30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'C12A'!$AF$11:$AF$30</c:f>
              <c:numCache>
                <c:formatCode>0.000000</c:formatCode>
                <c:ptCount val="20"/>
                <c:pt idx="0">
                  <c:v>0.84448633364750236</c:v>
                </c:pt>
                <c:pt idx="1">
                  <c:v>8.4825636192271445E-2</c:v>
                </c:pt>
                <c:pt idx="2">
                  <c:v>9.4250706880301596E-3</c:v>
                </c:pt>
                <c:pt idx="3">
                  <c:v>6.1262959472196045E-2</c:v>
                </c:pt>
                <c:pt idx="4">
                  <c:v>1</c:v>
                </c:pt>
                <c:pt idx="5">
                  <c:v>1.6022620169651274E-2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0.30725730442978322</c:v>
                </c:pt>
                <c:pt idx="13">
                  <c:v>4.9952874646559849E-2</c:v>
                </c:pt>
                <c:pt idx="14">
                  <c:v>6.2205466540999059E-2</c:v>
                </c:pt>
                <c:pt idx="15">
                  <c:v>0.41941564561734213</c:v>
                </c:pt>
                <c:pt idx="16">
                  <c:v>0</c:v>
                </c:pt>
                <c:pt idx="17">
                  <c:v>0.31479736098020733</c:v>
                </c:pt>
                <c:pt idx="18">
                  <c:v>0</c:v>
                </c:pt>
                <c:pt idx="19">
                  <c:v>0.26295947219604149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48-410B-B345-A7ED09332149}"/>
            </c:ext>
          </c:extLst>
        </c:ser>
        <c:ser>
          <c:idx val="2"/>
          <c:order val="2"/>
          <c:tx>
            <c:v>AC subs</c:v>
          </c:tx>
          <c:spPr>
            <a:solidFill>
              <a:srgbClr val="7F7F7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4E48-410B-B345-A7ED0933214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4E48-410B-B345-A7ED0933214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4E48-410B-B345-A7ED0933214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4E48-410B-B345-A7ED0933214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4E48-410B-B345-A7ED0933214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4E48-410B-B345-A7ED09332149}"/>
                </c:ext>
              </c:extLst>
            </c:dLbl>
            <c:dLbl>
              <c:idx val="6"/>
              <c:tx>
                <c:strRef>
                  <c:f>'C12A'!$AI$17</c:f>
                  <c:strCache>
                    <c:ptCount val="1"/>
                    <c:pt idx="0">
                      <c:v>379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{F1FE4874-8A05-488B-9F81-F19650BC0819}</c15:txfldGUID>
                      <c15:f>'C12A'!$AI$17</c15:f>
                      <c15:dlblFieldTableCache>
                        <c:ptCount val="1"/>
                        <c:pt idx="0">
                          <c:v>379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A-4E48-410B-B345-A7ED09332149}"/>
                </c:ext>
              </c:extLst>
            </c:dLbl>
            <c:dLbl>
              <c:idx val="7"/>
              <c:tx>
                <c:strRef>
                  <c:f>'C12A'!$AI$18</c:f>
                  <c:strCache>
                    <c:ptCount val="1"/>
                    <c:pt idx="0">
                      <c:v>54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{6CF3DF49-4470-42A8-AA35-DDE69801D944}</c15:txfldGUID>
                      <c15:f>'C12A'!$AI$18</c15:f>
                      <c15:dlblFieldTableCache>
                        <c:ptCount val="1"/>
                        <c:pt idx="0">
                          <c:v>54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4E48-410B-B345-A7ED09332149}"/>
                </c:ext>
              </c:extLst>
            </c:dLbl>
            <c:dLbl>
              <c:idx val="8"/>
              <c:tx>
                <c:strRef>
                  <c:f>'C12A'!$AI$19</c:f>
                  <c:strCache>
                    <c:ptCount val="1"/>
                    <c:pt idx="0">
                      <c:v>127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{BBC3384A-AEED-4143-B3F8-54B0DA36C58C}</c15:txfldGUID>
                      <c15:f>'C12A'!$AI$19</c15:f>
                      <c15:dlblFieldTableCache>
                        <c:ptCount val="1"/>
                        <c:pt idx="0">
                          <c:v>127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4E48-410B-B345-A7ED09332149}"/>
                </c:ext>
              </c:extLst>
            </c:dLbl>
            <c:dLbl>
              <c:idx val="9"/>
              <c:tx>
                <c:strRef>
                  <c:f>'C12A'!$AI$20</c:f>
                  <c:strCache>
                    <c:ptCount val="1"/>
                    <c:pt idx="0">
                      <c:v>40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{32D94A3E-B01A-4682-9B68-F269415D56C9}</c15:txfldGUID>
                      <c15:f>'C12A'!$AI$20</c15:f>
                      <c15:dlblFieldTableCache>
                        <c:ptCount val="1"/>
                        <c:pt idx="0">
                          <c:v>40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4E48-410B-B345-A7ED09332149}"/>
                </c:ext>
              </c:extLst>
            </c:dLbl>
            <c:dLbl>
              <c:idx val="10"/>
              <c:tx>
                <c:strRef>
                  <c:f>'C12A'!$AI$21</c:f>
                  <c:strCache>
                    <c:ptCount val="1"/>
                    <c:pt idx="0">
                      <c:v>152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{6A8EC70D-0075-47F4-987F-D2608671416E}</c15:txfldGUID>
                      <c15:f>'C12A'!$AI$21</c15:f>
                      <c15:dlblFieldTableCache>
                        <c:ptCount val="1"/>
                        <c:pt idx="0">
                          <c:v>152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4E48-410B-B345-A7ED09332149}"/>
                </c:ext>
              </c:extLst>
            </c:dLbl>
            <c:dLbl>
              <c:idx val="11"/>
              <c:tx>
                <c:strRef>
                  <c:f>'C12A'!$AI$22</c:f>
                  <c:strCache>
                    <c:ptCount val="1"/>
                    <c:pt idx="0">
                      <c:v>752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{9583A013-18C4-40C6-843F-E35E76A51C1B}</c15:txfldGUID>
                      <c15:f>'C12A'!$AI$22</c15:f>
                      <c15:dlblFieldTableCache>
                        <c:ptCount val="1"/>
                        <c:pt idx="0">
                          <c:v>752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4E48-410B-B345-A7ED0933214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4E48-410B-B345-A7ED0933214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4E48-410B-B345-A7ED09332149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4E48-410B-B345-A7ED09332149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4E48-410B-B345-A7ED09332149}"/>
                </c:ext>
              </c:extLst>
            </c:dLbl>
            <c:dLbl>
              <c:idx val="16"/>
              <c:tx>
                <c:strRef>
                  <c:f>'C12A'!$AI$27</c:f>
                  <c:strCache>
                    <c:ptCount val="1"/>
                    <c:pt idx="0">
                      <c:v>111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{BE716895-EB84-4C0B-9633-B233536C0130}</c15:txfldGUID>
                      <c15:f>'C12A'!$AI$27</c15:f>
                      <c15:dlblFieldTableCache>
                        <c:ptCount val="1"/>
                        <c:pt idx="0">
                          <c:v>111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4E48-410B-B345-A7ED09332149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4E48-410B-B345-A7ED09332149}"/>
                </c:ext>
              </c:extLst>
            </c:dLbl>
            <c:dLbl>
              <c:idx val="18"/>
              <c:tx>
                <c:strRef>
                  <c:f>'C12A'!$AI$29</c:f>
                  <c:strCache>
                    <c:ptCount val="1"/>
                    <c:pt idx="0">
                      <c:v>55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{682ABDDB-975C-4456-8D08-6F948ED0AFA7}</c15:txfldGUID>
                      <c15:f>'C12A'!$AI$29</c15:f>
                      <c15:dlblFieldTableCache>
                        <c:ptCount val="1"/>
                        <c:pt idx="0">
                          <c:v>55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4E48-410B-B345-A7ED09332149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4E48-410B-B345-A7ED09332149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'C12A'!$A$11:$A$30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'C12A'!$AH$11:$AH$30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0.35721017907634306</c:v>
                </c:pt>
                <c:pt idx="7">
                  <c:v>5.0895381715362863E-2</c:v>
                </c:pt>
                <c:pt idx="8">
                  <c:v>0.11969839773798303</c:v>
                </c:pt>
                <c:pt idx="9">
                  <c:v>3.7700282752120638E-2</c:v>
                </c:pt>
                <c:pt idx="10">
                  <c:v>0.14326107445805844</c:v>
                </c:pt>
                <c:pt idx="11">
                  <c:v>0.70876531573986801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0.10461828463713478</c:v>
                </c:pt>
                <c:pt idx="17">
                  <c:v>0</c:v>
                </c:pt>
                <c:pt idx="18">
                  <c:v>5.1837888784165884E-2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4E48-410B-B345-A7ED09332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6863216"/>
        <c:axId val="2075707856"/>
      </c:barChart>
      <c:catAx>
        <c:axId val="526863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5707856"/>
        <c:crosses val="autoZero"/>
        <c:auto val="1"/>
        <c:lblAlgn val="ctr"/>
        <c:lblOffset val="100"/>
        <c:noMultiLvlLbl val="0"/>
      </c:catAx>
      <c:valAx>
        <c:axId val="2075707856"/>
        <c:scaling>
          <c:orientation val="minMax"/>
          <c:max val="1.055607917059378"/>
          <c:min val="0"/>
        </c:scaling>
        <c:delete val="0"/>
        <c:axPos val="b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526863216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5</xdr:row>
      <xdr:rowOff>107950</xdr:rowOff>
    </xdr:from>
    <xdr:to>
      <xdr:col>11</xdr:col>
      <xdr:colOff>228600</xdr:colOff>
      <xdr:row>70</xdr:row>
      <xdr:rowOff>44450</xdr:rowOff>
    </xdr:to>
    <xdr:graphicFrame macro="">
      <xdr:nvGraphicFramePr>
        <xdr:cNvPr id="2" name="panel_area">
          <a:extLst>
            <a:ext uri="{FF2B5EF4-FFF2-40B4-BE49-F238E27FC236}">
              <a16:creationId xmlns:a16="http://schemas.microsoft.com/office/drawing/2014/main" id="{1F3BD788-11B0-394E-ADC5-078EE2A59B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6</xdr:col>
      <xdr:colOff>228600</xdr:colOff>
      <xdr:row>0</xdr:row>
      <xdr:rowOff>127000</xdr:rowOff>
    </xdr:from>
    <xdr:to>
      <xdr:col>11</xdr:col>
      <xdr:colOff>482600</xdr:colOff>
      <xdr:row>1</xdr:row>
      <xdr:rowOff>133350</xdr:rowOff>
    </xdr:to>
    <xdr:sp macro="" textlink="'C01A'!$B$1">
      <xdr:nvSpPr>
        <xdr:cNvPr id="3" name="title_C01A_entity">
          <a:extLst>
            <a:ext uri="{FF2B5EF4-FFF2-40B4-BE49-F238E27FC236}">
              <a16:creationId xmlns:a16="http://schemas.microsoft.com/office/drawing/2014/main" id="{2D129C70-190F-F82C-79B8-0454C4B42FB2}"/>
            </a:ext>
          </a:extLst>
        </xdr:cNvPr>
        <xdr:cNvSpPr txBox="1"/>
      </xdr:nvSpPr>
      <xdr:spPr>
        <a:xfrm>
          <a:off x="5175250" y="127000"/>
          <a:ext cx="3302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2C56D7D1-3F55-42E3-9F2B-137D27E0A4BA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Alpha Software Corporation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6</xdr:col>
      <xdr:colOff>228600</xdr:colOff>
      <xdr:row>1</xdr:row>
      <xdr:rowOff>133350</xdr:rowOff>
    </xdr:from>
    <xdr:to>
      <xdr:col>11</xdr:col>
      <xdr:colOff>482600</xdr:colOff>
      <xdr:row>2</xdr:row>
      <xdr:rowOff>139700</xdr:rowOff>
    </xdr:to>
    <xdr:sp macro="" textlink="'C01A'!$B$7">
      <xdr:nvSpPr>
        <xdr:cNvPr id="4" name="title_C01A_subject">
          <a:extLst>
            <a:ext uri="{FF2B5EF4-FFF2-40B4-BE49-F238E27FC236}">
              <a16:creationId xmlns:a16="http://schemas.microsoft.com/office/drawing/2014/main" id="{08B56067-87ED-C6C2-485A-780CB55C8048}"/>
            </a:ext>
          </a:extLst>
        </xdr:cNvPr>
        <xdr:cNvSpPr txBox="1"/>
      </xdr:nvSpPr>
      <xdr:spPr>
        <a:xfrm>
          <a:off x="5175250" y="317500"/>
          <a:ext cx="3302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9F1662BC-B72C-47E8-8F07-6EE52E52A83D}" type="TxLink">
            <a:rPr lang="en-US" sz="1100" b="1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Net sales in kEUR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6</xdr:col>
      <xdr:colOff>228600</xdr:colOff>
      <xdr:row>2</xdr:row>
      <xdr:rowOff>139700</xdr:rowOff>
    </xdr:from>
    <xdr:to>
      <xdr:col>11</xdr:col>
      <xdr:colOff>482600</xdr:colOff>
      <xdr:row>3</xdr:row>
      <xdr:rowOff>146050</xdr:rowOff>
    </xdr:to>
    <xdr:sp macro="" textlink="'C01A'!$B$4">
      <xdr:nvSpPr>
        <xdr:cNvPr id="5" name="title_C01A_period">
          <a:extLst>
            <a:ext uri="{FF2B5EF4-FFF2-40B4-BE49-F238E27FC236}">
              <a16:creationId xmlns:a16="http://schemas.microsoft.com/office/drawing/2014/main" id="{1F6A30EC-AE8B-876F-EBA0-03D981D142BD}"/>
            </a:ext>
          </a:extLst>
        </xdr:cNvPr>
        <xdr:cNvSpPr txBox="1"/>
      </xdr:nvSpPr>
      <xdr:spPr>
        <a:xfrm>
          <a:off x="5175250" y="508000"/>
          <a:ext cx="3302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75350954-5555-42A2-9100-7D96A95CD06A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2022..2026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6</xdr:col>
      <xdr:colOff>228600</xdr:colOff>
      <xdr:row>3</xdr:row>
      <xdr:rowOff>146050</xdr:rowOff>
    </xdr:from>
    <xdr:to>
      <xdr:col>11</xdr:col>
      <xdr:colOff>482600</xdr:colOff>
      <xdr:row>5</xdr:row>
      <xdr:rowOff>107950</xdr:rowOff>
    </xdr:to>
    <xdr:sp macro="" textlink="'C01A'!$B$6">
      <xdr:nvSpPr>
        <xdr:cNvPr id="6" name="title_C01A_message">
          <a:extLst>
            <a:ext uri="{FF2B5EF4-FFF2-40B4-BE49-F238E27FC236}">
              <a16:creationId xmlns:a16="http://schemas.microsoft.com/office/drawing/2014/main" id="{B2690262-1DB7-3420-27DD-1AEC3945B8BB}"/>
            </a:ext>
          </a:extLst>
        </xdr:cNvPr>
        <xdr:cNvSpPr txBox="1"/>
      </xdr:nvSpPr>
      <xdr:spPr>
        <a:xfrm>
          <a:off x="5175250" y="698500"/>
          <a:ext cx="3302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4C9A9625-1B41-4F07-8586-6E181DEDAD65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Planned net sales in 2026 will increase by 12.2 kEUR (+12%) mainly due to software growth of 9.1 kEUR (+23%)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228600</xdr:colOff>
      <xdr:row>5</xdr:row>
      <xdr:rowOff>107950</xdr:rowOff>
    </xdr:from>
    <xdr:to>
      <xdr:col>32</xdr:col>
      <xdr:colOff>567267</xdr:colOff>
      <xdr:row>72</xdr:row>
      <xdr:rowOff>82550</xdr:rowOff>
    </xdr:to>
    <xdr:graphicFrame macro="">
      <xdr:nvGraphicFramePr>
        <xdr:cNvPr id="2" name="panel_channel">
          <a:extLst>
            <a:ext uri="{FF2B5EF4-FFF2-40B4-BE49-F238E27FC236}">
              <a16:creationId xmlns:a16="http://schemas.microsoft.com/office/drawing/2014/main" id="{74A606CD-18AD-791C-5964-5CF28E9218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22</xdr:col>
      <xdr:colOff>228600</xdr:colOff>
      <xdr:row>0</xdr:row>
      <xdr:rowOff>127000</xdr:rowOff>
    </xdr:from>
    <xdr:to>
      <xdr:col>32</xdr:col>
      <xdr:colOff>567267</xdr:colOff>
      <xdr:row>1</xdr:row>
      <xdr:rowOff>133350</xdr:rowOff>
    </xdr:to>
    <xdr:sp macro="" textlink="'C02A'!$B$1">
      <xdr:nvSpPr>
        <xdr:cNvPr id="3" name="title_C02A_entity">
          <a:extLst>
            <a:ext uri="{FF2B5EF4-FFF2-40B4-BE49-F238E27FC236}">
              <a16:creationId xmlns:a16="http://schemas.microsoft.com/office/drawing/2014/main" id="{EEB993DC-30D6-68DD-826D-69D92E734A4C}"/>
            </a:ext>
          </a:extLst>
        </xdr:cNvPr>
        <xdr:cNvSpPr txBox="1"/>
      </xdr:nvSpPr>
      <xdr:spPr>
        <a:xfrm>
          <a:off x="14928850" y="127000"/>
          <a:ext cx="6434667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E39C3A09-9B78-4C49-B259-150FFABE78F7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Pharmaceutical Inc.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22</xdr:col>
      <xdr:colOff>228600</xdr:colOff>
      <xdr:row>1</xdr:row>
      <xdr:rowOff>133350</xdr:rowOff>
    </xdr:from>
    <xdr:to>
      <xdr:col>32</xdr:col>
      <xdr:colOff>567267</xdr:colOff>
      <xdr:row>2</xdr:row>
      <xdr:rowOff>139700</xdr:rowOff>
    </xdr:to>
    <xdr:sp macro="" textlink="'C02A'!$B$7">
      <xdr:nvSpPr>
        <xdr:cNvPr id="4" name="title_C02A_subject">
          <a:extLst>
            <a:ext uri="{FF2B5EF4-FFF2-40B4-BE49-F238E27FC236}">
              <a16:creationId xmlns:a16="http://schemas.microsoft.com/office/drawing/2014/main" id="{C4115ED1-D34D-4CD1-BBFB-23FCA14B0A8E}"/>
            </a:ext>
          </a:extLst>
        </xdr:cNvPr>
        <xdr:cNvSpPr txBox="1"/>
      </xdr:nvSpPr>
      <xdr:spPr>
        <a:xfrm>
          <a:off x="14928850" y="317500"/>
          <a:ext cx="6434667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4E208C19-D57E-4454-803C-9C14652396CB}" type="TxLink">
            <a:rPr lang="en-US" sz="1100" b="1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Net sales in kCHF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22</xdr:col>
      <xdr:colOff>228600</xdr:colOff>
      <xdr:row>2</xdr:row>
      <xdr:rowOff>139700</xdr:rowOff>
    </xdr:from>
    <xdr:to>
      <xdr:col>32</xdr:col>
      <xdr:colOff>567267</xdr:colOff>
      <xdr:row>3</xdr:row>
      <xdr:rowOff>146050</xdr:rowOff>
    </xdr:to>
    <xdr:sp macro="" textlink="'C02A'!$B$4">
      <xdr:nvSpPr>
        <xdr:cNvPr id="5" name="title_C02A_period">
          <a:extLst>
            <a:ext uri="{FF2B5EF4-FFF2-40B4-BE49-F238E27FC236}">
              <a16:creationId xmlns:a16="http://schemas.microsoft.com/office/drawing/2014/main" id="{6959265B-7BEC-2EF2-28AB-76883CB5351F}"/>
            </a:ext>
          </a:extLst>
        </xdr:cNvPr>
        <xdr:cNvSpPr txBox="1"/>
      </xdr:nvSpPr>
      <xdr:spPr>
        <a:xfrm>
          <a:off x="14928850" y="508000"/>
          <a:ext cx="6434667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10F47560-2E6F-492B-8DFD-F5134FA45EB2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2025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22</xdr:col>
      <xdr:colOff>228600</xdr:colOff>
      <xdr:row>3</xdr:row>
      <xdr:rowOff>146050</xdr:rowOff>
    </xdr:from>
    <xdr:to>
      <xdr:col>32</xdr:col>
      <xdr:colOff>567267</xdr:colOff>
      <xdr:row>5</xdr:row>
      <xdr:rowOff>107950</xdr:rowOff>
    </xdr:to>
    <xdr:sp macro="" textlink="'C02A'!$B$6">
      <xdr:nvSpPr>
        <xdr:cNvPr id="6" name="title_C02A_message">
          <a:extLst>
            <a:ext uri="{FF2B5EF4-FFF2-40B4-BE49-F238E27FC236}">
              <a16:creationId xmlns:a16="http://schemas.microsoft.com/office/drawing/2014/main" id="{EECA3040-22BE-6805-FB59-B38FA9047F75}"/>
            </a:ext>
          </a:extLst>
        </xdr:cNvPr>
        <xdr:cNvSpPr txBox="1"/>
      </xdr:nvSpPr>
      <xdr:spPr>
        <a:xfrm>
          <a:off x="14928850" y="698500"/>
          <a:ext cx="6434667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3620D1E4-EE73-406E-B5C9-F405C32D243B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In Europe we achieved 3 098 kCHF (83%) of worldwide net sales (3 733 kCHF), USA net sales of 287 kCHF presents the biggest share outside of Europe (8%)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29</xdr:col>
      <xdr:colOff>228600</xdr:colOff>
      <xdr:row>0</xdr:row>
      <xdr:rowOff>127000</xdr:rowOff>
    </xdr:from>
    <xdr:to>
      <xdr:col>40</xdr:col>
      <xdr:colOff>127000</xdr:colOff>
      <xdr:row>1</xdr:row>
      <xdr:rowOff>127000</xdr:rowOff>
    </xdr:to>
    <xdr:sp macro="" textlink="'C03A'!$B$1">
      <xdr:nvSpPr>
        <xdr:cNvPr id="2" name="title_C03A_entity">
          <a:extLst>
            <a:ext uri="{FF2B5EF4-FFF2-40B4-BE49-F238E27FC236}">
              <a16:creationId xmlns:a16="http://schemas.microsoft.com/office/drawing/2014/main" id="{CB4AD38F-5774-5491-4A74-AEEBF9C2F5CB}"/>
            </a:ext>
          </a:extLst>
        </xdr:cNvPr>
        <xdr:cNvSpPr txBox="1"/>
      </xdr:nvSpPr>
      <xdr:spPr>
        <a:xfrm>
          <a:off x="8674100" y="127000"/>
          <a:ext cx="660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0BF6A780-CB9B-4253-893D-867979374FD4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Furniture Inc.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29</xdr:col>
      <xdr:colOff>228600</xdr:colOff>
      <xdr:row>1</xdr:row>
      <xdr:rowOff>127000</xdr:rowOff>
    </xdr:from>
    <xdr:to>
      <xdr:col>40</xdr:col>
      <xdr:colOff>127000</xdr:colOff>
      <xdr:row>2</xdr:row>
      <xdr:rowOff>127000</xdr:rowOff>
    </xdr:to>
    <xdr:sp macro="" textlink="'C03A'!$B$7">
      <xdr:nvSpPr>
        <xdr:cNvPr id="3" name="title_C03A_subject">
          <a:extLst>
            <a:ext uri="{FF2B5EF4-FFF2-40B4-BE49-F238E27FC236}">
              <a16:creationId xmlns:a16="http://schemas.microsoft.com/office/drawing/2014/main" id="{DD179D23-586E-5ACD-B30C-98CD6017E065}"/>
            </a:ext>
          </a:extLst>
        </xdr:cNvPr>
        <xdr:cNvSpPr txBox="1"/>
      </xdr:nvSpPr>
      <xdr:spPr>
        <a:xfrm>
          <a:off x="8674100" y="317500"/>
          <a:ext cx="660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9E50765E-F878-45F2-AE2F-DA3EDF2E8758}" type="TxLink">
            <a:rPr lang="en-US" sz="1100" b="1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Contribution in kEUR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29</xdr:col>
      <xdr:colOff>228600</xdr:colOff>
      <xdr:row>2</xdr:row>
      <xdr:rowOff>127000</xdr:rowOff>
    </xdr:from>
    <xdr:to>
      <xdr:col>40</xdr:col>
      <xdr:colOff>127000</xdr:colOff>
      <xdr:row>3</xdr:row>
      <xdr:rowOff>127000</xdr:rowOff>
    </xdr:to>
    <xdr:sp macro="" textlink="'C03A'!$B$4">
      <xdr:nvSpPr>
        <xdr:cNvPr id="4" name="title_C03A_period">
          <a:extLst>
            <a:ext uri="{FF2B5EF4-FFF2-40B4-BE49-F238E27FC236}">
              <a16:creationId xmlns:a16="http://schemas.microsoft.com/office/drawing/2014/main" id="{E955A443-E529-A811-87BC-89B1984F625A}"/>
            </a:ext>
          </a:extLst>
        </xdr:cNvPr>
        <xdr:cNvSpPr txBox="1"/>
      </xdr:nvSpPr>
      <xdr:spPr>
        <a:xfrm>
          <a:off x="8674100" y="508000"/>
          <a:ext cx="660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D44CA244-4C30-4F2F-A5AB-B8A9CF971D59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2025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29</xdr:col>
      <xdr:colOff>228600</xdr:colOff>
      <xdr:row>3</xdr:row>
      <xdr:rowOff>127000</xdr:rowOff>
    </xdr:from>
    <xdr:to>
      <xdr:col>40</xdr:col>
      <xdr:colOff>127000</xdr:colOff>
      <xdr:row>5</xdr:row>
      <xdr:rowOff>76200</xdr:rowOff>
    </xdr:to>
    <xdr:sp macro="" textlink="'C03A'!$B$6">
      <xdr:nvSpPr>
        <xdr:cNvPr id="5" name="title_C03A_message">
          <a:extLst>
            <a:ext uri="{FF2B5EF4-FFF2-40B4-BE49-F238E27FC236}">
              <a16:creationId xmlns:a16="http://schemas.microsoft.com/office/drawing/2014/main" id="{0CE60E05-6CFF-2CAF-39D6-DAA3FE0A4BA3}"/>
            </a:ext>
          </a:extLst>
        </xdr:cNvPr>
        <xdr:cNvSpPr txBox="1"/>
      </xdr:nvSpPr>
      <xdr:spPr>
        <a:xfrm>
          <a:off x="8674100" y="698500"/>
          <a:ext cx="6604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7DEC651F-3776-43DB-AB78-5196D943C593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During the next two months the contribution will be below previous year but we expect an annual growth of 81 kEUR (+4.2%) for the full year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29</xdr:col>
      <xdr:colOff>228600</xdr:colOff>
      <xdr:row>5</xdr:row>
      <xdr:rowOff>139700</xdr:rowOff>
    </xdr:from>
    <xdr:to>
      <xdr:col>40</xdr:col>
      <xdr:colOff>127000</xdr:colOff>
      <xdr:row>20</xdr:row>
      <xdr:rowOff>95250</xdr:rowOff>
    </xdr:to>
    <xdr:graphicFrame macro="">
      <xdr:nvGraphicFramePr>
        <xdr:cNvPr id="6" name="tier_measure">
          <a:extLst>
            <a:ext uri="{FF2B5EF4-FFF2-40B4-BE49-F238E27FC236}">
              <a16:creationId xmlns:a16="http://schemas.microsoft.com/office/drawing/2014/main" id="{C9EFE10D-6D20-BF75-21DE-98CB92BAB9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25</xdr:col>
      <xdr:colOff>228600</xdr:colOff>
      <xdr:row>0</xdr:row>
      <xdr:rowOff>127000</xdr:rowOff>
    </xdr:from>
    <xdr:to>
      <xdr:col>33</xdr:col>
      <xdr:colOff>431800</xdr:colOff>
      <xdr:row>1</xdr:row>
      <xdr:rowOff>127000</xdr:rowOff>
    </xdr:to>
    <xdr:sp macro="" textlink="'C04A'!$B$1">
      <xdr:nvSpPr>
        <xdr:cNvPr id="2" name="title_C04A_entity">
          <a:extLst>
            <a:ext uri="{FF2B5EF4-FFF2-40B4-BE49-F238E27FC236}">
              <a16:creationId xmlns:a16="http://schemas.microsoft.com/office/drawing/2014/main" id="{DF41E5AC-1299-ED6D-AF89-628A905B108D}"/>
            </a:ext>
          </a:extLst>
        </xdr:cNvPr>
        <xdr:cNvSpPr txBox="1"/>
      </xdr:nvSpPr>
      <xdr:spPr>
        <a:xfrm>
          <a:off x="8020050" y="127000"/>
          <a:ext cx="5080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D18FFA6F-6202-46DC-A023-052F9563F6E0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Housing and Construction Inc.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25</xdr:col>
      <xdr:colOff>228600</xdr:colOff>
      <xdr:row>1</xdr:row>
      <xdr:rowOff>127000</xdr:rowOff>
    </xdr:from>
    <xdr:to>
      <xdr:col>33</xdr:col>
      <xdr:colOff>431800</xdr:colOff>
      <xdr:row>2</xdr:row>
      <xdr:rowOff>127000</xdr:rowOff>
    </xdr:to>
    <xdr:sp macro="" textlink="'C04A'!$B$7">
      <xdr:nvSpPr>
        <xdr:cNvPr id="3" name="title_C04A_subject">
          <a:extLst>
            <a:ext uri="{FF2B5EF4-FFF2-40B4-BE49-F238E27FC236}">
              <a16:creationId xmlns:a16="http://schemas.microsoft.com/office/drawing/2014/main" id="{48E60548-1896-0FC8-7FE6-475FC748389C}"/>
            </a:ext>
          </a:extLst>
        </xdr:cNvPr>
        <xdr:cNvSpPr txBox="1"/>
      </xdr:nvSpPr>
      <xdr:spPr>
        <a:xfrm>
          <a:off x="8020050" y="317500"/>
          <a:ext cx="5080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BFC4FEC9-205E-45E1-9C65-068D64C16689}" type="TxLink">
            <a:rPr lang="en-US" sz="1100" b="1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Net sales in kUSD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25</xdr:col>
      <xdr:colOff>228600</xdr:colOff>
      <xdr:row>2</xdr:row>
      <xdr:rowOff>127000</xdr:rowOff>
    </xdr:from>
    <xdr:to>
      <xdr:col>33</xdr:col>
      <xdr:colOff>431800</xdr:colOff>
      <xdr:row>3</xdr:row>
      <xdr:rowOff>127000</xdr:rowOff>
    </xdr:to>
    <xdr:sp macro="" textlink="'C04A'!$B$4">
      <xdr:nvSpPr>
        <xdr:cNvPr id="4" name="title_C04A_period">
          <a:extLst>
            <a:ext uri="{FF2B5EF4-FFF2-40B4-BE49-F238E27FC236}">
              <a16:creationId xmlns:a16="http://schemas.microsoft.com/office/drawing/2014/main" id="{BB404A46-8220-A2C9-B2BE-C7C3684B8BFD}"/>
            </a:ext>
          </a:extLst>
        </xdr:cNvPr>
        <xdr:cNvSpPr txBox="1"/>
      </xdr:nvSpPr>
      <xdr:spPr>
        <a:xfrm>
          <a:off x="8020050" y="508000"/>
          <a:ext cx="5080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14DCD52B-8532-4E13-9186-5AE5F00D28BC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2025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25</xdr:col>
      <xdr:colOff>228600</xdr:colOff>
      <xdr:row>3</xdr:row>
      <xdr:rowOff>127000</xdr:rowOff>
    </xdr:from>
    <xdr:to>
      <xdr:col>33</xdr:col>
      <xdr:colOff>431800</xdr:colOff>
      <xdr:row>5</xdr:row>
      <xdr:rowOff>76200</xdr:rowOff>
    </xdr:to>
    <xdr:sp macro="" textlink="'C04A'!$B$6">
      <xdr:nvSpPr>
        <xdr:cNvPr id="5" name="title_C04A_message">
          <a:extLst>
            <a:ext uri="{FF2B5EF4-FFF2-40B4-BE49-F238E27FC236}">
              <a16:creationId xmlns:a16="http://schemas.microsoft.com/office/drawing/2014/main" id="{16C405FF-D7D6-F6A6-09BD-75054AE2FFAD}"/>
            </a:ext>
          </a:extLst>
        </xdr:cNvPr>
        <xdr:cNvSpPr txBox="1"/>
      </xdr:nvSpPr>
      <xdr:spPr>
        <a:xfrm>
          <a:off x="8020050" y="698500"/>
          <a:ext cx="5080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37EE5DD5-68A5-4690-A934-E1AF99CF5DE4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Compared to plan California (+34 kUSD) and Ohio (+31 kUSD) have the greatest absolute positive variances in net sales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25</xdr:col>
      <xdr:colOff>228600</xdr:colOff>
      <xdr:row>5</xdr:row>
      <xdr:rowOff>139700</xdr:rowOff>
    </xdr:from>
    <xdr:to>
      <xdr:col>34</xdr:col>
      <xdr:colOff>203200</xdr:colOff>
      <xdr:row>31</xdr:row>
      <xdr:rowOff>50800</xdr:rowOff>
    </xdr:to>
    <xdr:graphicFrame macro="">
      <xdr:nvGraphicFramePr>
        <xdr:cNvPr id="6" name="tier_measure">
          <a:extLst>
            <a:ext uri="{FF2B5EF4-FFF2-40B4-BE49-F238E27FC236}">
              <a16:creationId xmlns:a16="http://schemas.microsoft.com/office/drawing/2014/main" id="{FAD4BA30-84F2-99E0-8D49-2C7092CFA8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47</xdr:col>
      <xdr:colOff>228600</xdr:colOff>
      <xdr:row>0</xdr:row>
      <xdr:rowOff>127000</xdr:rowOff>
    </xdr:from>
    <xdr:to>
      <xdr:col>60</xdr:col>
      <xdr:colOff>177800</xdr:colOff>
      <xdr:row>1</xdr:row>
      <xdr:rowOff>127000</xdr:rowOff>
    </xdr:to>
    <xdr:sp macro="" textlink="'C05X'!$B$1">
      <xdr:nvSpPr>
        <xdr:cNvPr id="2" name="title_C05X_entity">
          <a:extLst>
            <a:ext uri="{FF2B5EF4-FFF2-40B4-BE49-F238E27FC236}">
              <a16:creationId xmlns:a16="http://schemas.microsoft.com/office/drawing/2014/main" id="{EAD7BC16-660D-97EB-8460-8041826D37ED}"/>
            </a:ext>
          </a:extLst>
        </xdr:cNvPr>
        <xdr:cNvSpPr txBox="1"/>
      </xdr:nvSpPr>
      <xdr:spPr>
        <a:xfrm>
          <a:off x="13188950" y="127000"/>
          <a:ext cx="787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F2BF3F3D-ECBC-4349-867E-686CB4B964D3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Furniture Inc.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1</xdr:row>
      <xdr:rowOff>127000</xdr:rowOff>
    </xdr:from>
    <xdr:to>
      <xdr:col>60</xdr:col>
      <xdr:colOff>177800</xdr:colOff>
      <xdr:row>2</xdr:row>
      <xdr:rowOff>127000</xdr:rowOff>
    </xdr:to>
    <xdr:sp macro="" textlink="'C05X'!$B$7">
      <xdr:nvSpPr>
        <xdr:cNvPr id="3" name="title_C05X_subject">
          <a:extLst>
            <a:ext uri="{FF2B5EF4-FFF2-40B4-BE49-F238E27FC236}">
              <a16:creationId xmlns:a16="http://schemas.microsoft.com/office/drawing/2014/main" id="{6D539E08-B6D4-B4A7-6527-9B609D96CF4F}"/>
            </a:ext>
          </a:extLst>
        </xdr:cNvPr>
        <xdr:cNvSpPr txBox="1"/>
      </xdr:nvSpPr>
      <xdr:spPr>
        <a:xfrm>
          <a:off x="13188950" y="317500"/>
          <a:ext cx="787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5572F4F1-8656-4734-BD5B-6A9AE7A7F797}" type="TxLink">
            <a:rPr lang="en-US" sz="1100" b="1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Net sales in kEUR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2</xdr:row>
      <xdr:rowOff>127000</xdr:rowOff>
    </xdr:from>
    <xdr:to>
      <xdr:col>60</xdr:col>
      <xdr:colOff>177800</xdr:colOff>
      <xdr:row>3</xdr:row>
      <xdr:rowOff>127000</xdr:rowOff>
    </xdr:to>
    <xdr:sp macro="" textlink="'C05X'!$B$4">
      <xdr:nvSpPr>
        <xdr:cNvPr id="4" name="title_C05X_period">
          <a:extLst>
            <a:ext uri="{FF2B5EF4-FFF2-40B4-BE49-F238E27FC236}">
              <a16:creationId xmlns:a16="http://schemas.microsoft.com/office/drawing/2014/main" id="{D6C999D7-F7F2-37A9-A9E0-81138DF3AF33}"/>
            </a:ext>
          </a:extLst>
        </xdr:cNvPr>
        <xdr:cNvSpPr txBox="1"/>
      </xdr:nvSpPr>
      <xdr:spPr>
        <a:xfrm>
          <a:off x="13188950" y="508000"/>
          <a:ext cx="787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B22121D2-46D9-4329-B133-75C359ABACF7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2025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3</xdr:row>
      <xdr:rowOff>127000</xdr:rowOff>
    </xdr:from>
    <xdr:to>
      <xdr:col>60</xdr:col>
      <xdr:colOff>177800</xdr:colOff>
      <xdr:row>5</xdr:row>
      <xdr:rowOff>76200</xdr:rowOff>
    </xdr:to>
    <xdr:sp macro="" textlink="'C05X'!$B$6">
      <xdr:nvSpPr>
        <xdr:cNvPr id="5" name="title_C05X_message">
          <a:extLst>
            <a:ext uri="{FF2B5EF4-FFF2-40B4-BE49-F238E27FC236}">
              <a16:creationId xmlns:a16="http://schemas.microsoft.com/office/drawing/2014/main" id="{CB24658A-957A-EA49-22C8-82D6CACE1CB5}"/>
            </a:ext>
          </a:extLst>
        </xdr:cNvPr>
        <xdr:cNvSpPr txBox="1"/>
      </xdr:nvSpPr>
      <xdr:spPr>
        <a:xfrm>
          <a:off x="13188950" y="698500"/>
          <a:ext cx="7874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1EB5DEA3-2033-41CA-B64A-C743E5509F64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We expect a plus of 24 kEUR (+15.6%) vs plan until end of the year because of the positive forecast beginning in September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5</xdr:row>
      <xdr:rowOff>139700</xdr:rowOff>
    </xdr:from>
    <xdr:to>
      <xdr:col>60</xdr:col>
      <xdr:colOff>177800</xdr:colOff>
      <xdr:row>12</xdr:row>
      <xdr:rowOff>31750</xdr:rowOff>
    </xdr:to>
    <xdr:graphicFrame macro="">
      <xdr:nvGraphicFramePr>
        <xdr:cNvPr id="6" name="tier_wf">
          <a:extLst>
            <a:ext uri="{FF2B5EF4-FFF2-40B4-BE49-F238E27FC236}">
              <a16:creationId xmlns:a16="http://schemas.microsoft.com/office/drawing/2014/main" id="{EF7013AF-DB51-1713-7E43-1295A46023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47</xdr:col>
      <xdr:colOff>228600</xdr:colOff>
      <xdr:row>12</xdr:row>
      <xdr:rowOff>158750</xdr:rowOff>
    </xdr:from>
    <xdr:to>
      <xdr:col>60</xdr:col>
      <xdr:colOff>177800</xdr:colOff>
      <xdr:row>35</xdr:row>
      <xdr:rowOff>114300</xdr:rowOff>
    </xdr:to>
    <xdr:graphicFrame macro="">
      <xdr:nvGraphicFramePr>
        <xdr:cNvPr id="7" name="tier_measure">
          <a:extLst>
            <a:ext uri="{FF2B5EF4-FFF2-40B4-BE49-F238E27FC236}">
              <a16:creationId xmlns:a16="http://schemas.microsoft.com/office/drawing/2014/main" id="{DE7A3CE9-21F0-D714-3BE9-01FA866A6E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48</xdr:col>
      <xdr:colOff>203200</xdr:colOff>
      <xdr:row>21</xdr:row>
      <xdr:rowOff>81486</xdr:rowOff>
    </xdr:from>
    <xdr:to>
      <xdr:col>60</xdr:col>
      <xdr:colOff>0</xdr:colOff>
      <xdr:row>21</xdr:row>
      <xdr:rowOff>81486</xdr:rowOff>
    </xdr:to>
    <xdr:cxnSp macro="">
      <xdr:nvCxnSpPr>
        <xdr:cNvPr id="8" name="rule_wf_0">
          <a:extLst>
            <a:ext uri="{FF2B5EF4-FFF2-40B4-BE49-F238E27FC236}">
              <a16:creationId xmlns:a16="http://schemas.microsoft.com/office/drawing/2014/main" id="{36745E07-781A-C8F7-E846-38BD2B4AE7E5}"/>
            </a:ext>
          </a:extLst>
        </xdr:cNvPr>
        <xdr:cNvCxnSpPr/>
      </xdr:nvCxnSpPr>
      <xdr:spPr>
        <a:xfrm>
          <a:off x="13773150" y="4196286"/>
          <a:ext cx="7112000" cy="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48</xdr:col>
      <xdr:colOff>203200</xdr:colOff>
      <xdr:row>21</xdr:row>
      <xdr:rowOff>119586</xdr:rowOff>
    </xdr:from>
    <xdr:to>
      <xdr:col>60</xdr:col>
      <xdr:colOff>0</xdr:colOff>
      <xdr:row>21</xdr:row>
      <xdr:rowOff>119586</xdr:rowOff>
    </xdr:to>
    <xdr:cxnSp macro="">
      <xdr:nvCxnSpPr>
        <xdr:cNvPr id="9" name="rule_wf_1">
          <a:extLst>
            <a:ext uri="{FF2B5EF4-FFF2-40B4-BE49-F238E27FC236}">
              <a16:creationId xmlns:a16="http://schemas.microsoft.com/office/drawing/2014/main" id="{0E01C501-D854-536E-0E55-54ABDF00B00A}"/>
            </a:ext>
          </a:extLst>
        </xdr:cNvPr>
        <xdr:cNvCxnSpPr/>
      </xdr:nvCxnSpPr>
      <xdr:spPr>
        <a:xfrm>
          <a:off x="13773150" y="4234386"/>
          <a:ext cx="7112000" cy="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39</xdr:col>
      <xdr:colOff>228600</xdr:colOff>
      <xdr:row>0</xdr:row>
      <xdr:rowOff>127000</xdr:rowOff>
    </xdr:from>
    <xdr:to>
      <xdr:col>48</xdr:col>
      <xdr:colOff>203200</xdr:colOff>
      <xdr:row>1</xdr:row>
      <xdr:rowOff>127000</xdr:rowOff>
    </xdr:to>
    <xdr:sp macro="" textlink="'C06F'!$B$1">
      <xdr:nvSpPr>
        <xdr:cNvPr id="2" name="title_C06F_entity">
          <a:extLst>
            <a:ext uri="{FF2B5EF4-FFF2-40B4-BE49-F238E27FC236}">
              <a16:creationId xmlns:a16="http://schemas.microsoft.com/office/drawing/2014/main" id="{4A9D50FB-EEEC-38C5-2033-AE80C5FA54A0}"/>
            </a:ext>
          </a:extLst>
        </xdr:cNvPr>
        <xdr:cNvSpPr txBox="1"/>
      </xdr:nvSpPr>
      <xdr:spPr>
        <a:xfrm>
          <a:off x="12325350" y="127000"/>
          <a:ext cx="5461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FD20F970-BDF8-41F5-838D-685764601AA9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Housing and Construction Inc.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39</xdr:col>
      <xdr:colOff>228600</xdr:colOff>
      <xdr:row>1</xdr:row>
      <xdr:rowOff>127000</xdr:rowOff>
    </xdr:from>
    <xdr:to>
      <xdr:col>48</xdr:col>
      <xdr:colOff>203200</xdr:colOff>
      <xdr:row>2</xdr:row>
      <xdr:rowOff>127000</xdr:rowOff>
    </xdr:to>
    <xdr:sp macro="" textlink="'C06F'!$B$7">
      <xdr:nvSpPr>
        <xdr:cNvPr id="3" name="title_C06F_subject">
          <a:extLst>
            <a:ext uri="{FF2B5EF4-FFF2-40B4-BE49-F238E27FC236}">
              <a16:creationId xmlns:a16="http://schemas.microsoft.com/office/drawing/2014/main" id="{C4704990-5E73-6500-5145-5C88C732F906}"/>
            </a:ext>
          </a:extLst>
        </xdr:cNvPr>
        <xdr:cNvSpPr txBox="1"/>
      </xdr:nvSpPr>
      <xdr:spPr>
        <a:xfrm>
          <a:off x="12325350" y="317500"/>
          <a:ext cx="5461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AF5F17D9-7C7A-45EA-8353-E52D3FCF55D0}" type="TxLink">
            <a:rPr lang="en-US" sz="1100" b="1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Net sales in kUSD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39</xdr:col>
      <xdr:colOff>228600</xdr:colOff>
      <xdr:row>2</xdr:row>
      <xdr:rowOff>127000</xdr:rowOff>
    </xdr:from>
    <xdr:to>
      <xdr:col>48</xdr:col>
      <xdr:colOff>203200</xdr:colOff>
      <xdr:row>3</xdr:row>
      <xdr:rowOff>127000</xdr:rowOff>
    </xdr:to>
    <xdr:sp macro="" textlink="'C06F'!$B$4">
      <xdr:nvSpPr>
        <xdr:cNvPr id="4" name="title_C06F_period">
          <a:extLst>
            <a:ext uri="{FF2B5EF4-FFF2-40B4-BE49-F238E27FC236}">
              <a16:creationId xmlns:a16="http://schemas.microsoft.com/office/drawing/2014/main" id="{970DA659-A002-D397-4BCE-52E5843D1C6D}"/>
            </a:ext>
          </a:extLst>
        </xdr:cNvPr>
        <xdr:cNvSpPr txBox="1"/>
      </xdr:nvSpPr>
      <xdr:spPr>
        <a:xfrm>
          <a:off x="12325350" y="508000"/>
          <a:ext cx="5461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6DA2D224-9918-4B44-A216-766DEF93DF9C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Q3 2025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39</xdr:col>
      <xdr:colOff>228600</xdr:colOff>
      <xdr:row>3</xdr:row>
      <xdr:rowOff>127000</xdr:rowOff>
    </xdr:from>
    <xdr:to>
      <xdr:col>48</xdr:col>
      <xdr:colOff>203200</xdr:colOff>
      <xdr:row>5</xdr:row>
      <xdr:rowOff>76200</xdr:rowOff>
    </xdr:to>
    <xdr:sp macro="" textlink="'C06F'!$B$6">
      <xdr:nvSpPr>
        <xdr:cNvPr id="5" name="title_C06F_message">
          <a:extLst>
            <a:ext uri="{FF2B5EF4-FFF2-40B4-BE49-F238E27FC236}">
              <a16:creationId xmlns:a16="http://schemas.microsoft.com/office/drawing/2014/main" id="{76686170-F3DB-49BD-9B3E-E9F8FDD3EF16}"/>
            </a:ext>
          </a:extLst>
        </xdr:cNvPr>
        <xdr:cNvSpPr txBox="1"/>
      </xdr:nvSpPr>
      <xdr:spPr>
        <a:xfrm>
          <a:off x="12325350" y="698500"/>
          <a:ext cx="5461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E0A138CA-3E00-498F-9F23-AB0ACEEF23B2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In Q3 2025, the total decrease in net sales compared to PY was 343 kUSD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39</xdr:col>
      <xdr:colOff>228600</xdr:colOff>
      <xdr:row>5</xdr:row>
      <xdr:rowOff>139700</xdr:rowOff>
    </xdr:from>
    <xdr:to>
      <xdr:col>51</xdr:col>
      <xdr:colOff>25400</xdr:colOff>
      <xdr:row>34</xdr:row>
      <xdr:rowOff>44450</xdr:rowOff>
    </xdr:to>
    <xdr:graphicFrame macro="">
      <xdr:nvGraphicFramePr>
        <xdr:cNvPr id="6" name="tier_measure">
          <a:extLst>
            <a:ext uri="{FF2B5EF4-FFF2-40B4-BE49-F238E27FC236}">
              <a16:creationId xmlns:a16="http://schemas.microsoft.com/office/drawing/2014/main" id="{7CF907D7-4351-22F0-FAEF-05A406A903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51</xdr:col>
      <xdr:colOff>152400</xdr:colOff>
      <xdr:row>5</xdr:row>
      <xdr:rowOff>139700</xdr:rowOff>
    </xdr:from>
    <xdr:to>
      <xdr:col>54</xdr:col>
      <xdr:colOff>101600</xdr:colOff>
      <xdr:row>34</xdr:row>
      <xdr:rowOff>44450</xdr:rowOff>
    </xdr:to>
    <xdr:graphicFrame macro="">
      <xdr:nvGraphicFramePr>
        <xdr:cNvPr id="7" name="tier_wf">
          <a:extLst>
            <a:ext uri="{FF2B5EF4-FFF2-40B4-BE49-F238E27FC236}">
              <a16:creationId xmlns:a16="http://schemas.microsoft.com/office/drawing/2014/main" id="{E2C0E979-75A5-C2FF-5380-9F6592D49D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47</xdr:col>
      <xdr:colOff>228600</xdr:colOff>
      <xdr:row>0</xdr:row>
      <xdr:rowOff>127000</xdr:rowOff>
    </xdr:from>
    <xdr:to>
      <xdr:col>55</xdr:col>
      <xdr:colOff>457200</xdr:colOff>
      <xdr:row>1</xdr:row>
      <xdr:rowOff>127000</xdr:rowOff>
    </xdr:to>
    <xdr:sp macro="" textlink="'C12A'!$B$1">
      <xdr:nvSpPr>
        <xdr:cNvPr id="2" name="title_C12A_entity">
          <a:extLst>
            <a:ext uri="{FF2B5EF4-FFF2-40B4-BE49-F238E27FC236}">
              <a16:creationId xmlns:a16="http://schemas.microsoft.com/office/drawing/2014/main" id="{E0809A98-264C-1D9E-CE5D-662BA408142F}"/>
            </a:ext>
          </a:extLst>
        </xdr:cNvPr>
        <xdr:cNvSpPr txBox="1"/>
      </xdr:nvSpPr>
      <xdr:spPr>
        <a:xfrm>
          <a:off x="14954250" y="127000"/>
          <a:ext cx="51054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99EE9FC6-46E6-4830-9E93-A2B97B3A9919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Software and Service Group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1</xdr:row>
      <xdr:rowOff>127000</xdr:rowOff>
    </xdr:from>
    <xdr:to>
      <xdr:col>55</xdr:col>
      <xdr:colOff>457200</xdr:colOff>
      <xdr:row>2</xdr:row>
      <xdr:rowOff>127000</xdr:rowOff>
    </xdr:to>
    <xdr:sp macro="" textlink="'C12A'!$B$7">
      <xdr:nvSpPr>
        <xdr:cNvPr id="3" name="title_C12A_subject">
          <a:extLst>
            <a:ext uri="{FF2B5EF4-FFF2-40B4-BE49-F238E27FC236}">
              <a16:creationId xmlns:a16="http://schemas.microsoft.com/office/drawing/2014/main" id="{35CFC46D-F837-60F9-ECDB-8B3C6BA717D4}"/>
            </a:ext>
          </a:extLst>
        </xdr:cNvPr>
        <xdr:cNvSpPr txBox="1"/>
      </xdr:nvSpPr>
      <xdr:spPr>
        <a:xfrm>
          <a:off x="14954250" y="317500"/>
          <a:ext cx="51054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119C5771-E396-4E3B-BD0F-A2C32D3431A9}" type="TxLink">
            <a:rPr lang="en-US" sz="1100" b="1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Profit and loss statement in kEUR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2</xdr:row>
      <xdr:rowOff>127000</xdr:rowOff>
    </xdr:from>
    <xdr:to>
      <xdr:col>55</xdr:col>
      <xdr:colOff>457200</xdr:colOff>
      <xdr:row>3</xdr:row>
      <xdr:rowOff>127000</xdr:rowOff>
    </xdr:to>
    <xdr:sp macro="" textlink="'C12A'!$B$4">
      <xdr:nvSpPr>
        <xdr:cNvPr id="4" name="title_C12A_period">
          <a:extLst>
            <a:ext uri="{FF2B5EF4-FFF2-40B4-BE49-F238E27FC236}">
              <a16:creationId xmlns:a16="http://schemas.microsoft.com/office/drawing/2014/main" id="{D67E3184-C6B3-5C4C-8237-E87B274DF76E}"/>
            </a:ext>
          </a:extLst>
        </xdr:cNvPr>
        <xdr:cNvSpPr txBox="1"/>
      </xdr:nvSpPr>
      <xdr:spPr>
        <a:xfrm>
          <a:off x="14954250" y="508000"/>
          <a:ext cx="51054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F28DDF0E-E128-45CC-A6A5-6E610E7CE070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AC 2025, PY and ΔPY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3</xdr:row>
      <xdr:rowOff>127000</xdr:rowOff>
    </xdr:from>
    <xdr:to>
      <xdr:col>55</xdr:col>
      <xdr:colOff>457200</xdr:colOff>
      <xdr:row>5</xdr:row>
      <xdr:rowOff>76200</xdr:rowOff>
    </xdr:to>
    <xdr:sp macro="" textlink="'C12A'!$B$6">
      <xdr:nvSpPr>
        <xdr:cNvPr id="5" name="title_C12A_message">
          <a:extLst>
            <a:ext uri="{FF2B5EF4-FFF2-40B4-BE49-F238E27FC236}">
              <a16:creationId xmlns:a16="http://schemas.microsoft.com/office/drawing/2014/main" id="{EEA43F8B-B61B-561E-36B1-A919ECA42A37}"/>
            </a:ext>
          </a:extLst>
        </xdr:cNvPr>
        <xdr:cNvSpPr txBox="1"/>
      </xdr:nvSpPr>
      <xdr:spPr>
        <a:xfrm>
          <a:off x="14954250" y="698500"/>
          <a:ext cx="51054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B2DF732B-24EF-4A01-9156-03E3E88117ED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Compared to 2024, the higher operating expenses (+187 kEUR) were mainly compensated by higher license sales (+183 kEUR), leading to a higher group result (+91 kEUR)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5</xdr:row>
      <xdr:rowOff>139700</xdr:rowOff>
    </xdr:from>
    <xdr:to>
      <xdr:col>55</xdr:col>
      <xdr:colOff>431800</xdr:colOff>
      <xdr:row>32</xdr:row>
      <xdr:rowOff>57150</xdr:rowOff>
    </xdr:to>
    <xdr:graphicFrame macro="">
      <xdr:nvGraphicFramePr>
        <xdr:cNvPr id="6" name="tier_wf_ac">
          <a:extLst>
            <a:ext uri="{FF2B5EF4-FFF2-40B4-BE49-F238E27FC236}">
              <a16:creationId xmlns:a16="http://schemas.microsoft.com/office/drawing/2014/main" id="{028E85D1-9017-0D06-644F-B728750823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3E530-D28E-49ED-AE2A-CE7689F22D32}">
  <sheetPr>
    <pageSetUpPr fitToPage="1"/>
  </sheetPr>
  <dimension ref="A2:A22"/>
  <sheetViews>
    <sheetView showGridLines="0" tabSelected="1" workbookViewId="0"/>
  </sheetViews>
  <sheetFormatPr defaultRowHeight="14.5" x14ac:dyDescent="0.35"/>
  <cols>
    <col min="1" max="1" width="100.6328125" customWidth="1"/>
  </cols>
  <sheetData>
    <row r="2" spans="1:1" ht="22" customHeight="1" x14ac:dyDescent="0.45">
      <c r="A2" s="1" t="s">
        <v>0</v>
      </c>
    </row>
    <row r="3" spans="1:1" x14ac:dyDescent="0.35">
      <c r="A3" s="2"/>
    </row>
    <row r="4" spans="1:1" x14ac:dyDescent="0.35">
      <c r="A4" s="2" t="s">
        <v>1</v>
      </c>
    </row>
    <row r="5" spans="1:1" x14ac:dyDescent="0.35">
      <c r="A5" s="2"/>
    </row>
    <row r="6" spans="1:1" ht="43.5" x14ac:dyDescent="0.35">
      <c r="A6" s="2" t="s">
        <v>2</v>
      </c>
    </row>
    <row r="7" spans="1:1" x14ac:dyDescent="0.35">
      <c r="A7" s="2"/>
    </row>
    <row r="8" spans="1:1" ht="43.5" x14ac:dyDescent="0.35">
      <c r="A8" s="2" t="s">
        <v>3</v>
      </c>
    </row>
    <row r="9" spans="1:1" x14ac:dyDescent="0.35">
      <c r="A9" s="2"/>
    </row>
    <row r="10" spans="1:1" ht="58" x14ac:dyDescent="0.35">
      <c r="A10" s="2" t="s">
        <v>4</v>
      </c>
    </row>
    <row r="11" spans="1:1" x14ac:dyDescent="0.35">
      <c r="A11" s="2"/>
    </row>
    <row r="12" spans="1:1" ht="29" x14ac:dyDescent="0.35">
      <c r="A12" s="2" t="s">
        <v>5</v>
      </c>
    </row>
    <row r="13" spans="1:1" x14ac:dyDescent="0.35">
      <c r="A13" s="2"/>
    </row>
    <row r="14" spans="1:1" ht="26.5" x14ac:dyDescent="0.35">
      <c r="A14" s="3" t="s">
        <v>6</v>
      </c>
    </row>
    <row r="15" spans="1:1" x14ac:dyDescent="0.35">
      <c r="A15" s="2"/>
    </row>
    <row r="16" spans="1:1" x14ac:dyDescent="0.35">
      <c r="A16" s="4" t="s">
        <v>7</v>
      </c>
    </row>
    <row r="17" spans="1:1" x14ac:dyDescent="0.35">
      <c r="A17" s="2"/>
    </row>
    <row r="18" spans="1:1" x14ac:dyDescent="0.35">
      <c r="A18" s="6" t="s">
        <v>8</v>
      </c>
    </row>
    <row r="19" spans="1:1" x14ac:dyDescent="0.35">
      <c r="A19" s="2"/>
    </row>
    <row r="20" spans="1:1" ht="58" x14ac:dyDescent="0.35">
      <c r="A20" s="2" t="s">
        <v>9</v>
      </c>
    </row>
    <row r="21" spans="1:1" x14ac:dyDescent="0.35">
      <c r="A21" s="2"/>
    </row>
    <row r="22" spans="1:1" ht="29" x14ac:dyDescent="0.35">
      <c r="A22" s="2" t="s">
        <v>10</v>
      </c>
    </row>
  </sheetData>
  <pageMargins left="0.5" right="0.5" top="0.5" bottom="0.5" header="0.25" footer="0.25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C9BC2-8295-499B-A35A-5D129E7C56D4}">
  <sheetPr>
    <pageSetUpPr fitToPage="1"/>
  </sheetPr>
  <dimension ref="A1:E54"/>
  <sheetViews>
    <sheetView showGridLines="0" workbookViewId="0"/>
  </sheetViews>
  <sheetFormatPr defaultRowHeight="14.5" x14ac:dyDescent="0.35"/>
  <cols>
    <col min="1" max="1" width="22.6328125" customWidth="1"/>
    <col min="2" max="6" width="9.6328125" customWidth="1"/>
  </cols>
  <sheetData>
    <row r="1" spans="1:5" x14ac:dyDescent="0.35">
      <c r="A1" s="7" t="s">
        <v>11</v>
      </c>
      <c r="B1" s="9" t="s">
        <v>12</v>
      </c>
    </row>
    <row r="2" spans="1:5" x14ac:dyDescent="0.35">
      <c r="A2" s="7" t="s">
        <v>13</v>
      </c>
      <c r="B2" s="9" t="s">
        <v>14</v>
      </c>
    </row>
    <row r="3" spans="1:5" x14ac:dyDescent="0.35">
      <c r="A3" s="7" t="s">
        <v>15</v>
      </c>
      <c r="B3" s="9" t="s">
        <v>16</v>
      </c>
    </row>
    <row r="4" spans="1:5" x14ac:dyDescent="0.35">
      <c r="A4" s="7" t="s">
        <v>17</v>
      </c>
      <c r="B4" s="9" t="s">
        <v>18</v>
      </c>
    </row>
    <row r="5" spans="1:5" x14ac:dyDescent="0.35">
      <c r="A5" s="7" t="s">
        <v>19</v>
      </c>
      <c r="B5" s="9" t="s">
        <v>20</v>
      </c>
    </row>
    <row r="6" spans="1:5" x14ac:dyDescent="0.35">
      <c r="A6" s="7" t="s">
        <v>21</v>
      </c>
      <c r="B6" s="9" t="s">
        <v>22</v>
      </c>
    </row>
    <row r="7" spans="1:5" x14ac:dyDescent="0.35">
      <c r="A7" s="7" t="s">
        <v>23</v>
      </c>
      <c r="B7" s="7" t="str">
        <f>B2&amp;IF(B3="",""," in "&amp;B3)</f>
        <v>Net sales in kEUR</v>
      </c>
    </row>
    <row r="9" spans="1:5" x14ac:dyDescent="0.35">
      <c r="A9" s="5" t="s">
        <v>24</v>
      </c>
      <c r="B9" s="10" t="s">
        <v>25</v>
      </c>
      <c r="C9" s="10" t="s">
        <v>26</v>
      </c>
      <c r="D9" s="10" t="s">
        <v>27</v>
      </c>
      <c r="E9" s="10" t="s">
        <v>28</v>
      </c>
    </row>
    <row r="10" spans="1:5" x14ac:dyDescent="0.35">
      <c r="A10" s="8" t="s">
        <v>29</v>
      </c>
      <c r="B10" s="11">
        <v>29.1</v>
      </c>
      <c r="C10" s="11">
        <v>31.9</v>
      </c>
      <c r="D10" s="11">
        <v>40.799999999999997</v>
      </c>
      <c r="E10" s="11">
        <v>40.200000000000003</v>
      </c>
    </row>
    <row r="11" spans="1:5" x14ac:dyDescent="0.35">
      <c r="A11" s="8" t="s">
        <v>30</v>
      </c>
      <c r="B11" s="11">
        <v>16</v>
      </c>
      <c r="C11" s="11">
        <v>18.8</v>
      </c>
      <c r="D11" s="11">
        <v>24.2</v>
      </c>
      <c r="E11" s="11">
        <v>26.7</v>
      </c>
    </row>
    <row r="12" spans="1:5" x14ac:dyDescent="0.35">
      <c r="A12" s="8" t="s">
        <v>31</v>
      </c>
      <c r="B12" s="11">
        <v>0.9</v>
      </c>
      <c r="C12" s="11">
        <v>2.9</v>
      </c>
      <c r="D12" s="11">
        <v>5.0999999999999996</v>
      </c>
      <c r="E12" s="11">
        <v>7.7</v>
      </c>
    </row>
    <row r="13" spans="1:5" x14ac:dyDescent="0.35">
      <c r="A13" s="8" t="s">
        <v>32</v>
      </c>
      <c r="B13" s="11">
        <v>22.4</v>
      </c>
      <c r="C13" s="11">
        <v>22.4</v>
      </c>
      <c r="D13" s="11">
        <v>25.3</v>
      </c>
      <c r="E13" s="11">
        <v>22.4</v>
      </c>
    </row>
    <row r="14" spans="1:5" x14ac:dyDescent="0.35">
      <c r="A14" s="8" t="s">
        <v>33</v>
      </c>
      <c r="B14" s="11">
        <v>6.5</v>
      </c>
      <c r="C14" s="11">
        <v>3.9</v>
      </c>
      <c r="D14" s="11">
        <v>5.2</v>
      </c>
      <c r="E14" s="11">
        <v>4.9000000000000004</v>
      </c>
    </row>
    <row r="15" spans="1:5" x14ac:dyDescent="0.35">
      <c r="A15" s="12" t="s">
        <v>34</v>
      </c>
      <c r="B15" s="13">
        <f>SUM(B10:B14)</f>
        <v>74.900000000000006</v>
      </c>
      <c r="C15" s="13">
        <f>SUM(C10:C14)</f>
        <v>79.900000000000006</v>
      </c>
      <c r="D15" s="13">
        <f>SUM(D10:D14)</f>
        <v>100.6</v>
      </c>
      <c r="E15" s="13">
        <f>SUM(E10:E14)</f>
        <v>101.9</v>
      </c>
    </row>
    <row r="17" spans="1:5" x14ac:dyDescent="0.35">
      <c r="A17" t="s">
        <v>35</v>
      </c>
      <c r="B17" s="14">
        <f>MAX(_xlfn.AGGREGATE(4,6,B15:E15),0.000000001)</f>
        <v>101.9</v>
      </c>
    </row>
    <row r="20" spans="1:5" hidden="1" x14ac:dyDescent="0.35"/>
    <row r="21" spans="1:5" hidden="1" x14ac:dyDescent="0.35"/>
    <row r="22" spans="1:5" hidden="1" x14ac:dyDescent="0.35"/>
    <row r="23" spans="1:5" hidden="1" x14ac:dyDescent="0.35"/>
    <row r="24" spans="1:5" hidden="1" x14ac:dyDescent="0.35"/>
    <row r="25" spans="1:5" hidden="1" x14ac:dyDescent="0.35"/>
    <row r="26" spans="1:5" hidden="1" x14ac:dyDescent="0.35"/>
    <row r="27" spans="1:5" hidden="1" x14ac:dyDescent="0.35"/>
    <row r="28" spans="1:5" hidden="1" x14ac:dyDescent="0.35"/>
    <row r="29" spans="1:5" hidden="1" x14ac:dyDescent="0.35">
      <c r="B29">
        <f>IF(ISBLANK(B10),NA(),B10/$B$17)</f>
        <v>0.28557409224730129</v>
      </c>
      <c r="C29">
        <f>IF(ISBLANK(C10),NA(),C10/$B$17)</f>
        <v>0.31305201177625119</v>
      </c>
      <c r="D29">
        <f>IF(ISBLANK(D10),NA(),D10/$B$17)</f>
        <v>0.40039254170755639</v>
      </c>
      <c r="E29">
        <f>IF(ISBLANK(E10),NA(),E10/$B$17)</f>
        <v>0.39450441609421</v>
      </c>
    </row>
    <row r="30" spans="1:5" hidden="1" x14ac:dyDescent="0.35">
      <c r="B30">
        <f>IF(ISBLANK(B11),NA(),B11/$B$17)</f>
        <v>0.15701668302257113</v>
      </c>
      <c r="C30">
        <f>IF(ISBLANK(C11),NA(),C11/$B$17)</f>
        <v>0.18449460255152109</v>
      </c>
      <c r="D30">
        <f>IF(ISBLANK(D11),NA(),D11/$B$17)</f>
        <v>0.23748773307163884</v>
      </c>
      <c r="E30">
        <f>IF(ISBLANK(E11),NA(),E11/$B$17)</f>
        <v>0.2620215897939156</v>
      </c>
    </row>
    <row r="31" spans="1:5" hidden="1" x14ac:dyDescent="0.35">
      <c r="B31">
        <f>IF(ISBLANK(B12),NA(),B12/$B$17)</f>
        <v>8.8321884200196262E-3</v>
      </c>
      <c r="C31">
        <f>IF(ISBLANK(C12),NA(),C12/$B$17)</f>
        <v>2.8459273797841019E-2</v>
      </c>
      <c r="D31">
        <f>IF(ISBLANK(D12),NA(),D12/$B$17)</f>
        <v>5.0049067713444549E-2</v>
      </c>
      <c r="E31">
        <f>IF(ISBLANK(E12),NA(),E12/$B$17)</f>
        <v>7.5564278704612367E-2</v>
      </c>
    </row>
    <row r="32" spans="1:5" hidden="1" x14ac:dyDescent="0.35">
      <c r="B32">
        <f>IF(ISBLANK(B13),NA(),B13/$B$17)</f>
        <v>0.21982335623159957</v>
      </c>
      <c r="C32">
        <f>IF(ISBLANK(C13),NA(),C13/$B$17)</f>
        <v>0.21982335623159957</v>
      </c>
      <c r="D32">
        <f>IF(ISBLANK(D13),NA(),D13/$B$17)</f>
        <v>0.24828263002944062</v>
      </c>
      <c r="E32">
        <f>IF(ISBLANK(E13),NA(),E13/$B$17)</f>
        <v>0.21982335623159957</v>
      </c>
    </row>
    <row r="33" spans="2:5" hidden="1" x14ac:dyDescent="0.35">
      <c r="B33">
        <f>IF(ISBLANK(B14),NA(),B14/$B$17)</f>
        <v>6.3788027477919521E-2</v>
      </c>
      <c r="C33">
        <f>IF(ISBLANK(C14),NA(),C14/$B$17)</f>
        <v>3.8272816486751716E-2</v>
      </c>
      <c r="D33">
        <f>IF(ISBLANK(D14),NA(),D14/$B$17)</f>
        <v>5.1030421982335622E-2</v>
      </c>
      <c r="E33">
        <f>IF(ISBLANK(E14),NA(),E14/$B$17)</f>
        <v>4.8086359175662417E-2</v>
      </c>
    </row>
    <row r="34" spans="2:5" hidden="1" x14ac:dyDescent="0.35">
      <c r="B34">
        <f>IF(ISBLANK(B15),NA(),B15/$B$17)</f>
        <v>0.7350343473994112</v>
      </c>
      <c r="C34">
        <f>IF(ISBLANK(C15),NA(),C15/$B$17)</f>
        <v>0.78410206084396472</v>
      </c>
      <c r="D34">
        <f>IF(ISBLANK(D15),NA(),D15/$B$17)</f>
        <v>0.98724239450441598</v>
      </c>
      <c r="E34">
        <f>IF(ISBLANK(E15),NA(),E15/$B$17)</f>
        <v>1</v>
      </c>
    </row>
    <row r="35" spans="2:5" hidden="1" x14ac:dyDescent="0.35"/>
    <row r="36" spans="2:5" hidden="1" x14ac:dyDescent="0.35"/>
    <row r="37" spans="2:5" hidden="1" x14ac:dyDescent="0.35"/>
    <row r="38" spans="2:5" hidden="1" x14ac:dyDescent="0.35"/>
    <row r="39" spans="2:5" hidden="1" x14ac:dyDescent="0.35"/>
    <row r="40" spans="2:5" hidden="1" x14ac:dyDescent="0.35"/>
    <row r="41" spans="2:5" hidden="1" x14ac:dyDescent="0.35"/>
    <row r="42" spans="2:5" hidden="1" x14ac:dyDescent="0.35"/>
    <row r="43" spans="2:5" hidden="1" x14ac:dyDescent="0.35"/>
    <row r="44" spans="2:5" hidden="1" x14ac:dyDescent="0.35"/>
    <row r="45" spans="2:5" hidden="1" x14ac:dyDescent="0.35"/>
    <row r="46" spans="2:5" hidden="1" x14ac:dyDescent="0.35"/>
    <row r="47" spans="2:5" hidden="1" x14ac:dyDescent="0.35"/>
    <row r="48" spans="2:5" hidden="1" x14ac:dyDescent="0.35">
      <c r="B48" t="str">
        <f>IF(ISBLANK(B10),"",IF(B10&lt;3.6,"",TEXT(B10,"0.0")))</f>
        <v>29.1</v>
      </c>
      <c r="C48" t="str">
        <f>IF(ISBLANK(C10),"",IF(C10&lt;3.6,"",TEXT(C10,"0.0")))</f>
        <v>31.9</v>
      </c>
      <c r="D48" t="str">
        <f>IF(ISBLANK(D10),"",IF(D10&lt;3.6,"",TEXT(D10,"0.0")))</f>
        <v>40.8</v>
      </c>
      <c r="E48" t="str">
        <f>IF(ISBLANK(E10),"",IF(E10&lt;3.6,"",TEXT(E10,"0.0")))</f>
        <v>40.2</v>
      </c>
    </row>
    <row r="49" spans="2:5" hidden="1" x14ac:dyDescent="0.35">
      <c r="B49" t="str">
        <f>IF(ISBLANK(B11),"",IF(B11&lt;3.6,"",TEXT(B11,"0.0")))</f>
        <v>16.0</v>
      </c>
      <c r="C49" t="str">
        <f>IF(ISBLANK(C11),"",IF(C11&lt;3.6,"",TEXT(C11,"0.0")))</f>
        <v>18.8</v>
      </c>
      <c r="D49" t="str">
        <f>IF(ISBLANK(D11),"",IF(D11&lt;3.6,"",TEXT(D11,"0.0")))</f>
        <v>24.2</v>
      </c>
      <c r="E49" t="str">
        <f>IF(ISBLANK(E11),"",IF(E11&lt;3.6,"",TEXT(E11,"0.0")))</f>
        <v>26.7</v>
      </c>
    </row>
    <row r="50" spans="2:5" hidden="1" x14ac:dyDescent="0.35">
      <c r="B50" t="str">
        <f>IF(ISBLANK(B12),"",IF(B12&lt;3.6,"",TEXT(B12,"0.0")))</f>
        <v/>
      </c>
      <c r="C50" t="str">
        <f>IF(ISBLANK(C12),"",IF(C12&lt;3.6,"",TEXT(C12,"0.0")))</f>
        <v/>
      </c>
      <c r="D50" t="str">
        <f>IF(ISBLANK(D12),"",IF(D12&lt;3.6,"",TEXT(D12,"0.0")))</f>
        <v>5.1</v>
      </c>
      <c r="E50" t="str">
        <f>IF(ISBLANK(E12),"",IF(E12&lt;3.6,"",TEXT(E12,"0.0")))</f>
        <v>7.7</v>
      </c>
    </row>
    <row r="51" spans="2:5" hidden="1" x14ac:dyDescent="0.35">
      <c r="B51" t="str">
        <f>IF(ISBLANK(B13),"",IF(B13&lt;3.6,"",TEXT(B13,"0.0")))</f>
        <v>22.4</v>
      </c>
      <c r="C51" t="str">
        <f>IF(ISBLANK(C13),"",IF(C13&lt;3.6,"",TEXT(C13,"0.0")))</f>
        <v>22.4</v>
      </c>
      <c r="D51" t="str">
        <f>IF(ISBLANK(D13),"",IF(D13&lt;3.6,"",TEXT(D13,"0.0")))</f>
        <v>25.3</v>
      </c>
      <c r="E51" t="str">
        <f>IF(ISBLANK(E13),"",IF(E13&lt;3.6,"",TEXT(E13,"0.0")))</f>
        <v>22.4</v>
      </c>
    </row>
    <row r="52" spans="2:5" hidden="1" x14ac:dyDescent="0.35">
      <c r="B52" t="str">
        <f>IF(ISBLANK(B14),"",IF(B14&lt;3.6,"",TEXT(B14,"0.0")))</f>
        <v>6.5</v>
      </c>
      <c r="C52" t="str">
        <f>IF(ISBLANK(C14),"",IF(C14&lt;3.6,"",TEXT(C14,"0.0")))</f>
        <v>3.9</v>
      </c>
      <c r="D52" t="str">
        <f>IF(ISBLANK(D14),"",IF(D14&lt;3.6,"",TEXT(D14,"0.0")))</f>
        <v>5.2</v>
      </c>
      <c r="E52" t="str">
        <f>IF(ISBLANK(E14),"",IF(E14&lt;3.6,"",TEXT(E14,"0.0")))</f>
        <v>4.9</v>
      </c>
    </row>
    <row r="53" spans="2:5" hidden="1" x14ac:dyDescent="0.35">
      <c r="B53" t="str">
        <f>IF(ISBLANK(B15),"",IF(B15&lt;3.6,"",TEXT(B15,"0.0")))</f>
        <v>74.9</v>
      </c>
      <c r="C53" t="str">
        <f>IF(ISBLANK(C15),"",IF(C15&lt;3.6,"",TEXT(C15,"0.0")))</f>
        <v>79.9</v>
      </c>
      <c r="D53" t="str">
        <f>IF(ISBLANK(D15),"",IF(D15&lt;3.6,"",TEXT(D15,"0.0")))</f>
        <v>100.6</v>
      </c>
      <c r="E53" t="str">
        <f>IF(ISBLANK(E15),"",IF(E15&lt;3.6,"",TEXT(E15,"0.0")))</f>
        <v>101.9</v>
      </c>
    </row>
    <row r="54" spans="2:5" hidden="1" x14ac:dyDescent="0.35"/>
  </sheetData>
  <printOptions horizontalCentered="1" verticalCentered="1"/>
  <pageMargins left="0.25" right="0.25" top="0.25" bottom="0.25" header="0.125" footer="0.125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1B807-7E4B-4484-B81C-1DA1132A5DE3}">
  <sheetPr>
    <pageSetUpPr fitToPage="1"/>
  </sheetPr>
  <dimension ref="A1:T48"/>
  <sheetViews>
    <sheetView showGridLines="0" workbookViewId="0"/>
  </sheetViews>
  <sheetFormatPr defaultRowHeight="14.5" x14ac:dyDescent="0.35"/>
  <cols>
    <col min="1" max="1" width="17.6328125" customWidth="1"/>
    <col min="2" max="22" width="9.1796875" customWidth="1"/>
  </cols>
  <sheetData>
    <row r="1" spans="1:20" x14ac:dyDescent="0.35">
      <c r="A1" s="7" t="s">
        <v>11</v>
      </c>
      <c r="B1" s="9" t="s">
        <v>36</v>
      </c>
    </row>
    <row r="2" spans="1:20" x14ac:dyDescent="0.35">
      <c r="A2" s="7" t="s">
        <v>13</v>
      </c>
      <c r="B2" s="9" t="s">
        <v>14</v>
      </c>
    </row>
    <row r="3" spans="1:20" x14ac:dyDescent="0.35">
      <c r="A3" s="7" t="s">
        <v>15</v>
      </c>
      <c r="B3" s="9" t="s">
        <v>37</v>
      </c>
    </row>
    <row r="4" spans="1:20" x14ac:dyDescent="0.35">
      <c r="A4" s="7" t="s">
        <v>17</v>
      </c>
      <c r="B4" s="9" t="s">
        <v>38</v>
      </c>
    </row>
    <row r="5" spans="1:20" x14ac:dyDescent="0.35">
      <c r="A5" s="7" t="s">
        <v>19</v>
      </c>
      <c r="B5" s="9" t="s">
        <v>20</v>
      </c>
    </row>
    <row r="6" spans="1:20" x14ac:dyDescent="0.35">
      <c r="A6" s="7" t="s">
        <v>21</v>
      </c>
      <c r="B6" s="9" t="s">
        <v>39</v>
      </c>
    </row>
    <row r="7" spans="1:20" x14ac:dyDescent="0.35">
      <c r="A7" s="7" t="s">
        <v>23</v>
      </c>
      <c r="B7" s="7" t="str">
        <f>B2&amp;IF(B3="",""," in "&amp;B3)</f>
        <v>Net sales in kCHF</v>
      </c>
    </row>
    <row r="9" spans="1:20" x14ac:dyDescent="0.35">
      <c r="A9" s="5" t="s">
        <v>40</v>
      </c>
      <c r="B9" s="10" t="s">
        <v>41</v>
      </c>
      <c r="C9" s="10" t="s">
        <v>42</v>
      </c>
      <c r="D9" s="10" t="s">
        <v>43</v>
      </c>
      <c r="E9" s="10" t="s">
        <v>44</v>
      </c>
      <c r="F9" s="10" t="s">
        <v>45</v>
      </c>
      <c r="G9" s="10" t="s">
        <v>46</v>
      </c>
      <c r="H9" s="10" t="s">
        <v>47</v>
      </c>
      <c r="I9" s="10" t="s">
        <v>48</v>
      </c>
      <c r="J9" s="10" t="s">
        <v>49</v>
      </c>
      <c r="K9" s="10" t="s">
        <v>50</v>
      </c>
      <c r="L9" s="10" t="s">
        <v>51</v>
      </c>
      <c r="M9" s="10" t="s">
        <v>52</v>
      </c>
      <c r="N9" s="10" t="s">
        <v>53</v>
      </c>
      <c r="O9" s="10" t="s">
        <v>54</v>
      </c>
      <c r="P9" s="10" t="s">
        <v>55</v>
      </c>
      <c r="Q9" s="10" t="s">
        <v>56</v>
      </c>
      <c r="R9" s="10" t="s">
        <v>57</v>
      </c>
      <c r="S9" s="10" t="s">
        <v>58</v>
      </c>
      <c r="T9" s="10" t="s">
        <v>59</v>
      </c>
    </row>
    <row r="10" spans="1:20" x14ac:dyDescent="0.35">
      <c r="A10" s="8" t="s">
        <v>60</v>
      </c>
      <c r="B10" s="15">
        <v>172</v>
      </c>
      <c r="C10" s="15">
        <v>160</v>
      </c>
      <c r="D10" s="15">
        <v>102</v>
      </c>
      <c r="E10" s="15">
        <v>178</v>
      </c>
      <c r="F10" s="15">
        <v>79</v>
      </c>
      <c r="G10" s="15">
        <v>87</v>
      </c>
      <c r="H10" s="15">
        <v>83</v>
      </c>
      <c r="I10" s="15">
        <v>61</v>
      </c>
      <c r="J10" s="15">
        <v>42</v>
      </c>
      <c r="K10" s="15">
        <v>56</v>
      </c>
      <c r="L10" s="15">
        <v>48</v>
      </c>
      <c r="M10" s="15">
        <v>7</v>
      </c>
      <c r="N10" s="15">
        <v>4</v>
      </c>
      <c r="O10" s="15">
        <v>41</v>
      </c>
      <c r="P10" s="15">
        <v>82</v>
      </c>
      <c r="Q10" s="15">
        <v>52</v>
      </c>
      <c r="R10" s="15">
        <v>22</v>
      </c>
      <c r="S10" s="15">
        <v>15</v>
      </c>
      <c r="T10" s="15">
        <v>60</v>
      </c>
    </row>
    <row r="11" spans="1:20" x14ac:dyDescent="0.35">
      <c r="A11" s="8" t="s">
        <v>61</v>
      </c>
      <c r="B11" s="15">
        <v>136</v>
      </c>
      <c r="C11" s="15">
        <v>135</v>
      </c>
      <c r="D11" s="15">
        <v>188</v>
      </c>
      <c r="E11" s="15">
        <v>88</v>
      </c>
      <c r="F11" s="15">
        <v>105</v>
      </c>
      <c r="G11" s="15">
        <v>100</v>
      </c>
      <c r="H11" s="15">
        <v>83</v>
      </c>
      <c r="I11" s="15">
        <v>44</v>
      </c>
      <c r="J11" s="15">
        <v>42</v>
      </c>
      <c r="K11" s="15">
        <v>34</v>
      </c>
      <c r="L11" s="15">
        <v>35</v>
      </c>
      <c r="M11" s="15">
        <v>24</v>
      </c>
      <c r="N11" s="15">
        <v>5</v>
      </c>
      <c r="O11" s="15">
        <v>88</v>
      </c>
      <c r="P11" s="15">
        <v>96</v>
      </c>
      <c r="Q11" s="15">
        <v>36</v>
      </c>
      <c r="R11" s="15">
        <v>16</v>
      </c>
      <c r="S11" s="15">
        <v>5</v>
      </c>
      <c r="T11" s="15">
        <v>48</v>
      </c>
    </row>
    <row r="12" spans="1:20" x14ac:dyDescent="0.35">
      <c r="A12" s="8" t="s">
        <v>62</v>
      </c>
      <c r="B12" s="15">
        <v>188</v>
      </c>
      <c r="C12" s="15">
        <v>142</v>
      </c>
      <c r="D12" s="15">
        <v>125</v>
      </c>
      <c r="E12" s="15">
        <v>78</v>
      </c>
      <c r="F12" s="15">
        <v>84</v>
      </c>
      <c r="G12" s="15">
        <v>66</v>
      </c>
      <c r="H12" s="15">
        <v>58</v>
      </c>
      <c r="I12" s="15">
        <v>12</v>
      </c>
      <c r="J12" s="15">
        <v>17</v>
      </c>
      <c r="K12" s="15">
        <v>7</v>
      </c>
      <c r="L12" s="15">
        <v>13</v>
      </c>
      <c r="M12" s="15">
        <v>21</v>
      </c>
      <c r="N12" s="15">
        <v>13</v>
      </c>
      <c r="O12" s="15">
        <v>47</v>
      </c>
      <c r="P12" s="15">
        <v>109</v>
      </c>
      <c r="Q12" s="15">
        <v>27</v>
      </c>
      <c r="R12" s="15">
        <v>26</v>
      </c>
      <c r="S12" s="15">
        <v>12</v>
      </c>
      <c r="T12" s="15">
        <v>29</v>
      </c>
    </row>
    <row r="13" spans="1:20" x14ac:dyDescent="0.35">
      <c r="A13" s="12" t="s">
        <v>34</v>
      </c>
      <c r="B13" s="16">
        <f>SUM(B10:B12)</f>
        <v>496</v>
      </c>
      <c r="C13" s="16">
        <f>SUM(C10:C12)</f>
        <v>437</v>
      </c>
      <c r="D13" s="16">
        <f>SUM(D10:D12)</f>
        <v>415</v>
      </c>
      <c r="E13" s="16">
        <f>SUM(E10:E12)</f>
        <v>344</v>
      </c>
      <c r="F13" s="16">
        <f>SUM(F10:F12)</f>
        <v>268</v>
      </c>
      <c r="G13" s="16">
        <f>SUM(G10:G12)</f>
        <v>253</v>
      </c>
      <c r="H13" s="16">
        <f>SUM(H10:H12)</f>
        <v>224</v>
      </c>
      <c r="I13" s="16">
        <f>SUM(I10:I12)</f>
        <v>117</v>
      </c>
      <c r="J13" s="16">
        <f>SUM(J10:J12)</f>
        <v>101</v>
      </c>
      <c r="K13" s="16">
        <f>SUM(K10:K12)</f>
        <v>97</v>
      </c>
      <c r="L13" s="16">
        <f>SUM(L10:L12)</f>
        <v>96</v>
      </c>
      <c r="M13" s="16">
        <f>SUM(M10:M12)</f>
        <v>52</v>
      </c>
      <c r="N13" s="16">
        <f>SUM(N10:N12)</f>
        <v>22</v>
      </c>
      <c r="O13" s="16">
        <f>SUM(O10:O12)</f>
        <v>176</v>
      </c>
      <c r="P13" s="16">
        <f>SUM(P10:P12)</f>
        <v>287</v>
      </c>
      <c r="Q13" s="16">
        <f>SUM(Q10:Q12)</f>
        <v>115</v>
      </c>
      <c r="R13" s="16">
        <f>SUM(R10:R12)</f>
        <v>64</v>
      </c>
      <c r="S13" s="16">
        <f>SUM(S10:S12)</f>
        <v>32</v>
      </c>
      <c r="T13" s="16">
        <f>SUM(T10:T12)</f>
        <v>137</v>
      </c>
    </row>
    <row r="15" spans="1:20" x14ac:dyDescent="0.35">
      <c r="A15" t="s">
        <v>35</v>
      </c>
      <c r="B15" s="14">
        <f>MAX(_xlfn.AGGREGATE(4,6,$B$13:$T$13),0.000000001)</f>
        <v>496</v>
      </c>
    </row>
    <row r="18" spans="2:20" hidden="1" x14ac:dyDescent="0.35"/>
    <row r="19" spans="2:20" hidden="1" x14ac:dyDescent="0.35"/>
    <row r="20" spans="2:20" hidden="1" x14ac:dyDescent="0.35"/>
    <row r="21" spans="2:20" hidden="1" x14ac:dyDescent="0.35"/>
    <row r="22" spans="2:20" hidden="1" x14ac:dyDescent="0.35"/>
    <row r="23" spans="2:20" hidden="1" x14ac:dyDescent="0.35"/>
    <row r="24" spans="2:20" hidden="1" x14ac:dyDescent="0.35"/>
    <row r="25" spans="2:20" hidden="1" x14ac:dyDescent="0.35"/>
    <row r="26" spans="2:20" hidden="1" x14ac:dyDescent="0.35"/>
    <row r="27" spans="2:20" hidden="1" x14ac:dyDescent="0.35">
      <c r="B27">
        <f>IF(ISBLANK(B10),NA(),B10/$B$15)</f>
        <v>0.34677419354838712</v>
      </c>
      <c r="C27">
        <f>IF(ISBLANK(C10),NA(),C10/$B$15)</f>
        <v>0.32258064516129031</v>
      </c>
      <c r="D27">
        <f>IF(ISBLANK(D10),NA(),D10/$B$15)</f>
        <v>0.20564516129032259</v>
      </c>
      <c r="E27">
        <f>IF(ISBLANK(E10),NA(),E10/$B$15)</f>
        <v>0.3588709677419355</v>
      </c>
      <c r="F27">
        <f>IF(ISBLANK(F10),NA(),F10/$B$15)</f>
        <v>0.15927419354838709</v>
      </c>
      <c r="G27">
        <f>IF(ISBLANK(G10),NA(),G10/$B$15)</f>
        <v>0.17540322580645162</v>
      </c>
      <c r="H27">
        <f>IF(ISBLANK(H10),NA(),H10/$B$15)</f>
        <v>0.16733870967741934</v>
      </c>
      <c r="I27">
        <f>IF(ISBLANK(I10),NA(),I10/$B$15)</f>
        <v>0.12298387096774194</v>
      </c>
      <c r="J27">
        <f>IF(ISBLANK(J10),NA(),J10/$B$15)</f>
        <v>8.4677419354838704E-2</v>
      </c>
      <c r="K27">
        <f>IF(ISBLANK(K10),NA(),K10/$B$15)</f>
        <v>0.11290322580645161</v>
      </c>
      <c r="L27">
        <f>IF(ISBLANK(L10),NA(),L10/$B$15)</f>
        <v>9.6774193548387094E-2</v>
      </c>
      <c r="M27">
        <f>IF(ISBLANK(M10),NA(),M10/$B$15)</f>
        <v>1.4112903225806451E-2</v>
      </c>
      <c r="N27">
        <f>IF(ISBLANK(N10),NA(),N10/$B$15)</f>
        <v>8.0645161290322578E-3</v>
      </c>
      <c r="O27">
        <f>IF(ISBLANK(O10),NA(),O10/$B$15)</f>
        <v>8.2661290322580641E-2</v>
      </c>
      <c r="P27">
        <f>IF(ISBLANK(P10),NA(),P10/$B$15)</f>
        <v>0.16532258064516128</v>
      </c>
      <c r="Q27">
        <f>IF(ISBLANK(Q10),NA(),Q10/$B$15)</f>
        <v>0.10483870967741936</v>
      </c>
      <c r="R27">
        <f>IF(ISBLANK(R10),NA(),R10/$B$15)</f>
        <v>4.4354838709677422E-2</v>
      </c>
      <c r="S27">
        <f>IF(ISBLANK(S10),NA(),S10/$B$15)</f>
        <v>3.0241935483870969E-2</v>
      </c>
      <c r="T27">
        <f>IF(ISBLANK(T10),NA(),T10/$B$15)</f>
        <v>0.12096774193548387</v>
      </c>
    </row>
    <row r="28" spans="2:20" hidden="1" x14ac:dyDescent="0.35">
      <c r="B28">
        <f>IF(ISBLANK(B11),NA(),B11/$B$15)</f>
        <v>0.27419354838709675</v>
      </c>
      <c r="C28">
        <f>IF(ISBLANK(C11),NA(),C11/$B$15)</f>
        <v>0.27217741935483869</v>
      </c>
      <c r="D28">
        <f>IF(ISBLANK(D11),NA(),D11/$B$15)</f>
        <v>0.37903225806451613</v>
      </c>
      <c r="E28">
        <f>IF(ISBLANK(E11),NA(),E11/$B$15)</f>
        <v>0.17741935483870969</v>
      </c>
      <c r="F28">
        <f>IF(ISBLANK(F11),NA(),F11/$B$15)</f>
        <v>0.21169354838709678</v>
      </c>
      <c r="G28">
        <f>IF(ISBLANK(G11),NA(),G11/$B$15)</f>
        <v>0.20161290322580644</v>
      </c>
      <c r="H28">
        <f>IF(ISBLANK(H11),NA(),H11/$B$15)</f>
        <v>0.16733870967741934</v>
      </c>
      <c r="I28">
        <f>IF(ISBLANK(I11),NA(),I11/$B$15)</f>
        <v>8.8709677419354843E-2</v>
      </c>
      <c r="J28">
        <f>IF(ISBLANK(J11),NA(),J11/$B$15)</f>
        <v>8.4677419354838704E-2</v>
      </c>
      <c r="K28">
        <f>IF(ISBLANK(K11),NA(),K11/$B$15)</f>
        <v>6.8548387096774188E-2</v>
      </c>
      <c r="L28">
        <f>IF(ISBLANK(L11),NA(),L11/$B$15)</f>
        <v>7.0564516129032265E-2</v>
      </c>
      <c r="M28">
        <f>IF(ISBLANK(M11),NA(),M11/$B$15)</f>
        <v>4.8387096774193547E-2</v>
      </c>
      <c r="N28">
        <f>IF(ISBLANK(N11),NA(),N11/$B$15)</f>
        <v>1.0080645161290322E-2</v>
      </c>
      <c r="O28">
        <f>IF(ISBLANK(O11),NA(),O11/$B$15)</f>
        <v>0.17741935483870969</v>
      </c>
      <c r="P28">
        <f>IF(ISBLANK(P11),NA(),P11/$B$15)</f>
        <v>0.19354838709677419</v>
      </c>
      <c r="Q28">
        <f>IF(ISBLANK(Q11),NA(),Q11/$B$15)</f>
        <v>7.2580645161290328E-2</v>
      </c>
      <c r="R28">
        <f>IF(ISBLANK(R11),NA(),R11/$B$15)</f>
        <v>3.2258064516129031E-2</v>
      </c>
      <c r="S28">
        <f>IF(ISBLANK(S11),NA(),S11/$B$15)</f>
        <v>1.0080645161290322E-2</v>
      </c>
      <c r="T28">
        <f>IF(ISBLANK(T11),NA(),T11/$B$15)</f>
        <v>9.6774193548387094E-2</v>
      </c>
    </row>
    <row r="29" spans="2:20" hidden="1" x14ac:dyDescent="0.35">
      <c r="B29">
        <f>IF(ISBLANK(B12),NA(),B12/$B$15)</f>
        <v>0.37903225806451613</v>
      </c>
      <c r="C29">
        <f>IF(ISBLANK(C12),NA(),C12/$B$15)</f>
        <v>0.28629032258064518</v>
      </c>
      <c r="D29">
        <f>IF(ISBLANK(D12),NA(),D12/$B$15)</f>
        <v>0.25201612903225806</v>
      </c>
      <c r="E29">
        <f>IF(ISBLANK(E12),NA(),E12/$B$15)</f>
        <v>0.15725806451612903</v>
      </c>
      <c r="F29">
        <f>IF(ISBLANK(F12),NA(),F12/$B$15)</f>
        <v>0.16935483870967741</v>
      </c>
      <c r="G29">
        <f>IF(ISBLANK(G12),NA(),G12/$B$15)</f>
        <v>0.13306451612903225</v>
      </c>
      <c r="H29">
        <f>IF(ISBLANK(H12),NA(),H12/$B$15)</f>
        <v>0.11693548387096774</v>
      </c>
      <c r="I29">
        <f>IF(ISBLANK(I12),NA(),I12/$B$15)</f>
        <v>2.4193548387096774E-2</v>
      </c>
      <c r="J29">
        <f>IF(ISBLANK(J12),NA(),J12/$B$15)</f>
        <v>3.4274193548387094E-2</v>
      </c>
      <c r="K29">
        <f>IF(ISBLANK(K12),NA(),K12/$B$15)</f>
        <v>1.4112903225806451E-2</v>
      </c>
      <c r="L29">
        <f>IF(ISBLANK(L12),NA(),L12/$B$15)</f>
        <v>2.620967741935484E-2</v>
      </c>
      <c r="M29">
        <f>IF(ISBLANK(M12),NA(),M12/$B$15)</f>
        <v>4.2338709677419352E-2</v>
      </c>
      <c r="N29">
        <f>IF(ISBLANK(N12),NA(),N12/$B$15)</f>
        <v>2.620967741935484E-2</v>
      </c>
      <c r="O29">
        <f>IF(ISBLANK(O12),NA(),O12/$B$15)</f>
        <v>9.4758064516129031E-2</v>
      </c>
      <c r="P29">
        <f>IF(ISBLANK(P12),NA(),P12/$B$15)</f>
        <v>0.21975806451612903</v>
      </c>
      <c r="Q29">
        <f>IF(ISBLANK(Q12),NA(),Q12/$B$15)</f>
        <v>5.4435483870967742E-2</v>
      </c>
      <c r="R29">
        <f>IF(ISBLANK(R12),NA(),R12/$B$15)</f>
        <v>5.2419354838709679E-2</v>
      </c>
      <c r="S29">
        <f>IF(ISBLANK(S12),NA(),S12/$B$15)</f>
        <v>2.4193548387096774E-2</v>
      </c>
      <c r="T29">
        <f>IF(ISBLANK(T12),NA(),T12/$B$15)</f>
        <v>5.8467741935483868E-2</v>
      </c>
    </row>
    <row r="30" spans="2:20" hidden="1" x14ac:dyDescent="0.35">
      <c r="B30">
        <f>IF(ISBLANK(B13),NA(),B13/$B$15)</f>
        <v>1</v>
      </c>
      <c r="C30">
        <f>IF(ISBLANK(C13),NA(),C13/$B$15)</f>
        <v>0.88104838709677424</v>
      </c>
      <c r="D30">
        <f>IF(ISBLANK(D13),NA(),D13/$B$15)</f>
        <v>0.83669354838709675</v>
      </c>
      <c r="E30">
        <f>IF(ISBLANK(E13),NA(),E13/$B$15)</f>
        <v>0.69354838709677424</v>
      </c>
      <c r="F30">
        <f>IF(ISBLANK(F13),NA(),F13/$B$15)</f>
        <v>0.54032258064516125</v>
      </c>
      <c r="G30">
        <f>IF(ISBLANK(G13),NA(),G13/$B$15)</f>
        <v>0.51008064516129037</v>
      </c>
      <c r="H30">
        <f>IF(ISBLANK(H13),NA(),H13/$B$15)</f>
        <v>0.45161290322580644</v>
      </c>
      <c r="I30">
        <f>IF(ISBLANK(I13),NA(),I13/$B$15)</f>
        <v>0.23588709677419356</v>
      </c>
      <c r="J30">
        <f>IF(ISBLANK(J13),NA(),J13/$B$15)</f>
        <v>0.20362903225806453</v>
      </c>
      <c r="K30">
        <f>IF(ISBLANK(K13),NA(),K13/$B$15)</f>
        <v>0.19556451612903225</v>
      </c>
      <c r="L30">
        <f>IF(ISBLANK(L13),NA(),L13/$B$15)</f>
        <v>0.19354838709677419</v>
      </c>
      <c r="M30">
        <f>IF(ISBLANK(M13),NA(),M13/$B$15)</f>
        <v>0.10483870967741936</v>
      </c>
      <c r="N30">
        <f>IF(ISBLANK(N13),NA(),N13/$B$15)</f>
        <v>4.4354838709677422E-2</v>
      </c>
      <c r="O30">
        <f>IF(ISBLANK(O13),NA(),O13/$B$15)</f>
        <v>0.35483870967741937</v>
      </c>
      <c r="P30">
        <f>IF(ISBLANK(P13),NA(),P13/$B$15)</f>
        <v>0.5786290322580645</v>
      </c>
      <c r="Q30">
        <f>IF(ISBLANK(Q13),NA(),Q13/$B$15)</f>
        <v>0.23185483870967741</v>
      </c>
      <c r="R30">
        <f>IF(ISBLANK(R13),NA(),R13/$B$15)</f>
        <v>0.12903225806451613</v>
      </c>
      <c r="S30">
        <f>IF(ISBLANK(S13),NA(),S13/$B$15)</f>
        <v>6.4516129032258063E-2</v>
      </c>
      <c r="T30">
        <f>IF(ISBLANK(T13),NA(),T13/$B$15)</f>
        <v>0.27620967741935482</v>
      </c>
    </row>
    <row r="31" spans="2:20" hidden="1" x14ac:dyDescent="0.35"/>
    <row r="32" spans="2:20" hidden="1" x14ac:dyDescent="0.35"/>
    <row r="33" spans="2:20" hidden="1" x14ac:dyDescent="0.35"/>
    <row r="34" spans="2:20" hidden="1" x14ac:dyDescent="0.35"/>
    <row r="35" spans="2:20" hidden="1" x14ac:dyDescent="0.35"/>
    <row r="36" spans="2:20" hidden="1" x14ac:dyDescent="0.35"/>
    <row r="37" spans="2:20" hidden="1" x14ac:dyDescent="0.35"/>
    <row r="38" spans="2:20" hidden="1" x14ac:dyDescent="0.35"/>
    <row r="39" spans="2:20" hidden="1" x14ac:dyDescent="0.35"/>
    <row r="40" spans="2:20" hidden="1" x14ac:dyDescent="0.35"/>
    <row r="41" spans="2:20" hidden="1" x14ac:dyDescent="0.35"/>
    <row r="42" spans="2:20" hidden="1" x14ac:dyDescent="0.35"/>
    <row r="43" spans="2:20" hidden="1" x14ac:dyDescent="0.35"/>
    <row r="44" spans="2:20" hidden="1" x14ac:dyDescent="0.35">
      <c r="B44" t="str">
        <f>IF(ISBLANK(B10),"",IF(B10&lt;15,"",TEXT(B10,"# ##0")))</f>
        <v xml:space="preserve"> 172</v>
      </c>
      <c r="C44" t="str">
        <f>IF(ISBLANK(C10),"",IF(C10&lt;15,"",TEXT(C10,"# ##0")))</f>
        <v xml:space="preserve"> 160</v>
      </c>
      <c r="D44" t="str">
        <f>IF(ISBLANK(D10),"",IF(D10&lt;15,"",TEXT(D10,"# ##0")))</f>
        <v xml:space="preserve"> 102</v>
      </c>
      <c r="E44" t="str">
        <f>IF(ISBLANK(E10),"",IF(E10&lt;15,"",TEXT(E10,"# ##0")))</f>
        <v xml:space="preserve"> 178</v>
      </c>
      <c r="F44" t="str">
        <f>IF(ISBLANK(F10),"",IF(F10&lt;15,"",TEXT(F10,"# ##0")))</f>
        <v xml:space="preserve"> 79</v>
      </c>
      <c r="G44" t="str">
        <f>IF(ISBLANK(G10),"",IF(G10&lt;15,"",TEXT(G10,"# ##0")))</f>
        <v xml:space="preserve"> 87</v>
      </c>
      <c r="H44" t="str">
        <f>IF(ISBLANK(H10),"",IF(H10&lt;15,"",TEXT(H10,"# ##0")))</f>
        <v xml:space="preserve"> 83</v>
      </c>
      <c r="I44" t="str">
        <f>IF(ISBLANK(I10),"",IF(I10&lt;15,"",TEXT(I10,"# ##0")))</f>
        <v xml:space="preserve"> 61</v>
      </c>
      <c r="J44" t="str">
        <f>IF(ISBLANK(J10),"",IF(J10&lt;15,"",TEXT(J10,"# ##0")))</f>
        <v xml:space="preserve"> 42</v>
      </c>
      <c r="K44" t="str">
        <f>IF(ISBLANK(K10),"",IF(K10&lt;15,"",TEXT(K10,"# ##0")))</f>
        <v xml:space="preserve"> 56</v>
      </c>
      <c r="L44" t="str">
        <f>IF(ISBLANK(L10),"",IF(L10&lt;15,"",TEXT(L10,"# ##0")))</f>
        <v xml:space="preserve"> 48</v>
      </c>
      <c r="M44" t="str">
        <f>IF(ISBLANK(M10),"",IF(M10&lt;15,"",TEXT(M10,"# ##0")))</f>
        <v/>
      </c>
      <c r="N44" t="str">
        <f>IF(ISBLANK(N10),"",IF(N10&lt;15,"",TEXT(N10,"# ##0")))</f>
        <v/>
      </c>
      <c r="O44" t="str">
        <f>IF(ISBLANK(O10),"",IF(O10&lt;15,"",TEXT(O10,"# ##0")))</f>
        <v xml:space="preserve"> 41</v>
      </c>
      <c r="P44" t="str">
        <f>IF(ISBLANK(P10),"",IF(P10&lt;15,"",TEXT(P10,"# ##0")))</f>
        <v xml:space="preserve"> 82</v>
      </c>
      <c r="Q44" t="str">
        <f>IF(ISBLANK(Q10),"",IF(Q10&lt;15,"",TEXT(Q10,"# ##0")))</f>
        <v xml:space="preserve"> 52</v>
      </c>
      <c r="R44" t="str">
        <f>IF(ISBLANK(R10),"",IF(R10&lt;15,"",TEXT(R10,"# ##0")))</f>
        <v xml:space="preserve"> 22</v>
      </c>
      <c r="S44" t="str">
        <f>IF(ISBLANK(S10),"",IF(S10&lt;15,"",TEXT(S10,"# ##0")))</f>
        <v xml:space="preserve"> 15</v>
      </c>
      <c r="T44" t="str">
        <f>IF(ISBLANK(T10),"",IF(T10&lt;15,"",TEXT(T10,"# ##0")))</f>
        <v xml:space="preserve"> 60</v>
      </c>
    </row>
    <row r="45" spans="2:20" hidden="1" x14ac:dyDescent="0.35">
      <c r="B45" t="str">
        <f>IF(ISBLANK(B11),"",IF(B11&lt;15,"",TEXT(B11,"# ##0")))</f>
        <v xml:space="preserve"> 136</v>
      </c>
      <c r="C45" t="str">
        <f>IF(ISBLANK(C11),"",IF(C11&lt;15,"",TEXT(C11,"# ##0")))</f>
        <v xml:space="preserve"> 135</v>
      </c>
      <c r="D45" t="str">
        <f>IF(ISBLANK(D11),"",IF(D11&lt;15,"",TEXT(D11,"# ##0")))</f>
        <v xml:space="preserve"> 188</v>
      </c>
      <c r="E45" t="str">
        <f>IF(ISBLANK(E11),"",IF(E11&lt;15,"",TEXT(E11,"# ##0")))</f>
        <v xml:space="preserve"> 88</v>
      </c>
      <c r="F45" t="str">
        <f>IF(ISBLANK(F11),"",IF(F11&lt;15,"",TEXT(F11,"# ##0")))</f>
        <v xml:space="preserve"> 105</v>
      </c>
      <c r="G45" t="str">
        <f>IF(ISBLANK(G11),"",IF(G11&lt;15,"",TEXT(G11,"# ##0")))</f>
        <v xml:space="preserve"> 100</v>
      </c>
      <c r="H45" t="str">
        <f>IF(ISBLANK(H11),"",IF(H11&lt;15,"",TEXT(H11,"# ##0")))</f>
        <v xml:space="preserve"> 83</v>
      </c>
      <c r="I45" t="str">
        <f>IF(ISBLANK(I11),"",IF(I11&lt;15,"",TEXT(I11,"# ##0")))</f>
        <v xml:space="preserve"> 44</v>
      </c>
      <c r="J45" t="str">
        <f>IF(ISBLANK(J11),"",IF(J11&lt;15,"",TEXT(J11,"# ##0")))</f>
        <v xml:space="preserve"> 42</v>
      </c>
      <c r="K45" t="str">
        <f>IF(ISBLANK(K11),"",IF(K11&lt;15,"",TEXT(K11,"# ##0")))</f>
        <v xml:space="preserve"> 34</v>
      </c>
      <c r="L45" t="str">
        <f>IF(ISBLANK(L11),"",IF(L11&lt;15,"",TEXT(L11,"# ##0")))</f>
        <v xml:space="preserve"> 35</v>
      </c>
      <c r="M45" t="str">
        <f>IF(ISBLANK(M11),"",IF(M11&lt;15,"",TEXT(M11,"# ##0")))</f>
        <v xml:space="preserve"> 24</v>
      </c>
      <c r="N45" t="str">
        <f>IF(ISBLANK(N11),"",IF(N11&lt;15,"",TEXT(N11,"# ##0")))</f>
        <v/>
      </c>
      <c r="O45" t="str">
        <f>IF(ISBLANK(O11),"",IF(O11&lt;15,"",TEXT(O11,"# ##0")))</f>
        <v xml:space="preserve"> 88</v>
      </c>
      <c r="P45" t="str">
        <f>IF(ISBLANK(P11),"",IF(P11&lt;15,"",TEXT(P11,"# ##0")))</f>
        <v xml:space="preserve"> 96</v>
      </c>
      <c r="Q45" t="str">
        <f>IF(ISBLANK(Q11),"",IF(Q11&lt;15,"",TEXT(Q11,"# ##0")))</f>
        <v xml:space="preserve"> 36</v>
      </c>
      <c r="R45" t="str">
        <f>IF(ISBLANK(R11),"",IF(R11&lt;15,"",TEXT(R11,"# ##0")))</f>
        <v xml:space="preserve"> 16</v>
      </c>
      <c r="S45" t="str">
        <f>IF(ISBLANK(S11),"",IF(S11&lt;15,"",TEXT(S11,"# ##0")))</f>
        <v/>
      </c>
      <c r="T45" t="str">
        <f>IF(ISBLANK(T11),"",IF(T11&lt;15,"",TEXT(T11,"# ##0")))</f>
        <v xml:space="preserve"> 48</v>
      </c>
    </row>
    <row r="46" spans="2:20" hidden="1" x14ac:dyDescent="0.35">
      <c r="B46" t="str">
        <f>IF(ISBLANK(B12),"",IF(B12&lt;15,"",TEXT(B12,"# ##0")))</f>
        <v xml:space="preserve"> 188</v>
      </c>
      <c r="C46" t="str">
        <f>IF(ISBLANK(C12),"",IF(C12&lt;15,"",TEXT(C12,"# ##0")))</f>
        <v xml:space="preserve"> 142</v>
      </c>
      <c r="D46" t="str">
        <f>IF(ISBLANK(D12),"",IF(D12&lt;15,"",TEXT(D12,"# ##0")))</f>
        <v xml:space="preserve"> 125</v>
      </c>
      <c r="E46" t="str">
        <f>IF(ISBLANK(E12),"",IF(E12&lt;15,"",TEXT(E12,"# ##0")))</f>
        <v xml:space="preserve"> 78</v>
      </c>
      <c r="F46" t="str">
        <f>IF(ISBLANK(F12),"",IF(F12&lt;15,"",TEXT(F12,"# ##0")))</f>
        <v xml:space="preserve"> 84</v>
      </c>
      <c r="G46" t="str">
        <f>IF(ISBLANK(G12),"",IF(G12&lt;15,"",TEXT(G12,"# ##0")))</f>
        <v xml:space="preserve"> 66</v>
      </c>
      <c r="H46" t="str">
        <f>IF(ISBLANK(H12),"",IF(H12&lt;15,"",TEXT(H12,"# ##0")))</f>
        <v xml:space="preserve"> 58</v>
      </c>
      <c r="I46" t="str">
        <f>IF(ISBLANK(I12),"",IF(I12&lt;15,"",TEXT(I12,"# ##0")))</f>
        <v/>
      </c>
      <c r="J46" t="str">
        <f>IF(ISBLANK(J12),"",IF(J12&lt;15,"",TEXT(J12,"# ##0")))</f>
        <v xml:space="preserve"> 17</v>
      </c>
      <c r="K46" t="str">
        <f>IF(ISBLANK(K12),"",IF(K12&lt;15,"",TEXT(K12,"# ##0")))</f>
        <v/>
      </c>
      <c r="L46" t="str">
        <f>IF(ISBLANK(L12),"",IF(L12&lt;15,"",TEXT(L12,"# ##0")))</f>
        <v/>
      </c>
      <c r="M46" t="str">
        <f>IF(ISBLANK(M12),"",IF(M12&lt;15,"",TEXT(M12,"# ##0")))</f>
        <v xml:space="preserve"> 21</v>
      </c>
      <c r="N46" t="str">
        <f>IF(ISBLANK(N12),"",IF(N12&lt;15,"",TEXT(N12,"# ##0")))</f>
        <v/>
      </c>
      <c r="O46" t="str">
        <f>IF(ISBLANK(O12),"",IF(O12&lt;15,"",TEXT(O12,"# ##0")))</f>
        <v xml:space="preserve"> 47</v>
      </c>
      <c r="P46" t="str">
        <f>IF(ISBLANK(P12),"",IF(P12&lt;15,"",TEXT(P12,"# ##0")))</f>
        <v xml:space="preserve"> 109</v>
      </c>
      <c r="Q46" t="str">
        <f>IF(ISBLANK(Q12),"",IF(Q12&lt;15,"",TEXT(Q12,"# ##0")))</f>
        <v xml:space="preserve"> 27</v>
      </c>
      <c r="R46" t="str">
        <f>IF(ISBLANK(R12),"",IF(R12&lt;15,"",TEXT(R12,"# ##0")))</f>
        <v xml:space="preserve"> 26</v>
      </c>
      <c r="S46" t="str">
        <f>IF(ISBLANK(S12),"",IF(S12&lt;15,"",TEXT(S12,"# ##0")))</f>
        <v/>
      </c>
      <c r="T46" t="str">
        <f>IF(ISBLANK(T12),"",IF(T12&lt;15,"",TEXT(T12,"# ##0")))</f>
        <v xml:space="preserve"> 29</v>
      </c>
    </row>
    <row r="47" spans="2:20" hidden="1" x14ac:dyDescent="0.35">
      <c r="B47" t="str">
        <f>IF(ISBLANK(B13),"",IF(B13&lt;15,"",TEXT(B13,"# ##0")))</f>
        <v xml:space="preserve"> 496</v>
      </c>
      <c r="C47" t="str">
        <f>IF(ISBLANK(C13),"",IF(C13&lt;15,"",TEXT(C13,"# ##0")))</f>
        <v xml:space="preserve"> 437</v>
      </c>
      <c r="D47" t="str">
        <f>IF(ISBLANK(D13),"",IF(D13&lt;15,"",TEXT(D13,"# ##0")))</f>
        <v xml:space="preserve"> 415</v>
      </c>
      <c r="E47" t="str">
        <f>IF(ISBLANK(E13),"",IF(E13&lt;15,"",TEXT(E13,"# ##0")))</f>
        <v xml:space="preserve"> 344</v>
      </c>
      <c r="F47" t="str">
        <f>IF(ISBLANK(F13),"",IF(F13&lt;15,"",TEXT(F13,"# ##0")))</f>
        <v xml:space="preserve"> 268</v>
      </c>
      <c r="G47" t="str">
        <f>IF(ISBLANK(G13),"",IF(G13&lt;15,"",TEXT(G13,"# ##0")))</f>
        <v xml:space="preserve"> 253</v>
      </c>
      <c r="H47" t="str">
        <f>IF(ISBLANK(H13),"",IF(H13&lt;15,"",TEXT(H13,"# ##0")))</f>
        <v xml:space="preserve"> 224</v>
      </c>
      <c r="I47" t="str">
        <f>IF(ISBLANK(I13),"",IF(I13&lt;15,"",TEXT(I13,"# ##0")))</f>
        <v xml:space="preserve"> 117</v>
      </c>
      <c r="J47" t="str">
        <f>IF(ISBLANK(J13),"",IF(J13&lt;15,"",TEXT(J13,"# ##0")))</f>
        <v xml:space="preserve"> 101</v>
      </c>
      <c r="K47" t="str">
        <f>IF(ISBLANK(K13),"",IF(K13&lt;15,"",TEXT(K13,"# ##0")))</f>
        <v xml:space="preserve"> 97</v>
      </c>
      <c r="L47" t="str">
        <f>IF(ISBLANK(L13),"",IF(L13&lt;15,"",TEXT(L13,"# ##0")))</f>
        <v xml:space="preserve"> 96</v>
      </c>
      <c r="M47" t="str">
        <f>IF(ISBLANK(M13),"",IF(M13&lt;15,"",TEXT(M13,"# ##0")))</f>
        <v xml:space="preserve"> 52</v>
      </c>
      <c r="N47" t="str">
        <f>IF(ISBLANK(N13),"",IF(N13&lt;15,"",TEXT(N13,"# ##0")))</f>
        <v xml:space="preserve"> 22</v>
      </c>
      <c r="O47" t="str">
        <f>IF(ISBLANK(O13),"",IF(O13&lt;15,"",TEXT(O13,"# ##0")))</f>
        <v xml:space="preserve"> 176</v>
      </c>
      <c r="P47" t="str">
        <f>IF(ISBLANK(P13),"",IF(P13&lt;15,"",TEXT(P13,"# ##0")))</f>
        <v xml:space="preserve"> 287</v>
      </c>
      <c r="Q47" t="str">
        <f>IF(ISBLANK(Q13),"",IF(Q13&lt;15,"",TEXT(Q13,"# ##0")))</f>
        <v xml:space="preserve"> 115</v>
      </c>
      <c r="R47" t="str">
        <f>IF(ISBLANK(R13),"",IF(R13&lt;15,"",TEXT(R13,"# ##0")))</f>
        <v xml:space="preserve"> 64</v>
      </c>
      <c r="S47" t="str">
        <f>IF(ISBLANK(S13),"",IF(S13&lt;15,"",TEXT(S13,"# ##0")))</f>
        <v xml:space="preserve"> 32</v>
      </c>
      <c r="T47" t="str">
        <f>IF(ISBLANK(T13),"",IF(T13&lt;15,"",TEXT(T13,"# ##0")))</f>
        <v xml:space="preserve"> 137</v>
      </c>
    </row>
    <row r="48" spans="2:20" hidden="1" x14ac:dyDescent="0.35"/>
  </sheetData>
  <printOptions horizontalCentered="1" verticalCentered="1"/>
  <pageMargins left="0.25" right="0.25" top="0.25" bottom="0.25" header="0.125" footer="0.125"/>
  <pageSetup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00DEC-2D88-432C-9983-5C13DE60656B}">
  <sheetPr>
    <pageSetUpPr fitToPage="1"/>
  </sheetPr>
  <dimension ref="A1:AC22"/>
  <sheetViews>
    <sheetView showGridLines="0" workbookViewId="0"/>
  </sheetViews>
  <sheetFormatPr defaultRowHeight="14.5" x14ac:dyDescent="0.35"/>
  <cols>
    <col min="1" max="1" width="8.6328125" customWidth="1"/>
    <col min="2" max="2" width="9.6328125" customWidth="1"/>
    <col min="3" max="3" width="9.1796875" customWidth="1"/>
    <col min="4" max="4" width="9.6328125" customWidth="1"/>
    <col min="5" max="6" width="9.1796875" customWidth="1"/>
    <col min="7" max="14" width="8.1796875" customWidth="1"/>
    <col min="15" max="29" width="8.6328125" hidden="1" customWidth="1"/>
  </cols>
  <sheetData>
    <row r="1" spans="1:29" ht="15" customHeight="1" x14ac:dyDescent="0.35">
      <c r="A1" s="17" t="s">
        <v>11</v>
      </c>
      <c r="B1" s="19" t="s">
        <v>63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29" ht="15" customHeight="1" x14ac:dyDescent="0.35">
      <c r="A2" s="17" t="s">
        <v>13</v>
      </c>
      <c r="B2" s="19" t="s">
        <v>64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29" ht="15" customHeight="1" x14ac:dyDescent="0.35">
      <c r="A3" s="17" t="s">
        <v>15</v>
      </c>
      <c r="B3" s="19" t="s">
        <v>16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15" customHeight="1" x14ac:dyDescent="0.35">
      <c r="A4" s="17" t="s">
        <v>17</v>
      </c>
      <c r="B4" s="19" t="s">
        <v>38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29" ht="15" customHeight="1" x14ac:dyDescent="0.35">
      <c r="A5" s="17" t="s">
        <v>19</v>
      </c>
      <c r="B5" s="19" t="s">
        <v>65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29.5" customHeight="1" x14ac:dyDescent="0.35">
      <c r="A6" s="17" t="s">
        <v>21</v>
      </c>
      <c r="B6" s="21" t="s">
        <v>66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5" customHeight="1" x14ac:dyDescent="0.35">
      <c r="A7" s="17" t="s">
        <v>23</v>
      </c>
      <c r="B7" s="20" t="str">
        <f>B2&amp;" in "&amp;B3</f>
        <v>Contribution in kEUR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15" customHeight="1" x14ac:dyDescent="0.35"/>
    <row r="9" spans="1:29" ht="15" customHeight="1" x14ac:dyDescent="0.35"/>
    <row r="10" spans="1:29" ht="28" customHeight="1" x14ac:dyDescent="0.35">
      <c r="A10" s="6" t="s">
        <v>17</v>
      </c>
      <c r="B10" s="6" t="s">
        <v>67</v>
      </c>
      <c r="C10" s="6" t="s">
        <v>65</v>
      </c>
      <c r="D10" s="6" t="s">
        <v>13</v>
      </c>
      <c r="E10" s="6" t="s">
        <v>68</v>
      </c>
      <c r="F10" s="6" t="s">
        <v>69</v>
      </c>
      <c r="G10" s="6" t="s">
        <v>70</v>
      </c>
      <c r="H10" s="6" t="s">
        <v>71</v>
      </c>
      <c r="I10" s="6" t="s">
        <v>72</v>
      </c>
      <c r="J10" s="6" t="s">
        <v>73</v>
      </c>
      <c r="K10" s="6" t="s">
        <v>74</v>
      </c>
      <c r="L10" s="6" t="s">
        <v>75</v>
      </c>
      <c r="M10" s="6" t="s">
        <v>76</v>
      </c>
      <c r="N10" s="6" t="s">
        <v>77</v>
      </c>
      <c r="O10" s="6" t="s">
        <v>78</v>
      </c>
      <c r="P10" s="6" t="s">
        <v>79</v>
      </c>
      <c r="Q10" s="6" t="s">
        <v>80</v>
      </c>
      <c r="R10" s="6" t="s">
        <v>81</v>
      </c>
      <c r="S10" s="6" t="s">
        <v>82</v>
      </c>
      <c r="T10" s="6" t="s">
        <v>83</v>
      </c>
      <c r="U10" s="6" t="s">
        <v>84</v>
      </c>
      <c r="V10" s="6" t="s">
        <v>85</v>
      </c>
      <c r="W10" s="6" t="s">
        <v>86</v>
      </c>
      <c r="X10" s="6" t="s">
        <v>87</v>
      </c>
      <c r="Y10" s="6" t="s">
        <v>88</v>
      </c>
      <c r="Z10" s="6" t="s">
        <v>89</v>
      </c>
      <c r="AA10" s="6" t="s">
        <v>90</v>
      </c>
      <c r="AB10" s="6" t="s">
        <v>91</v>
      </c>
      <c r="AC10" s="6" t="s">
        <v>92</v>
      </c>
    </row>
    <row r="11" spans="1:29" x14ac:dyDescent="0.35">
      <c r="A11" s="8" t="s">
        <v>93</v>
      </c>
      <c r="B11" t="s">
        <v>94</v>
      </c>
      <c r="C11" s="11">
        <v>114.6953405017921</v>
      </c>
      <c r="D11" s="11">
        <v>128</v>
      </c>
      <c r="E11" s="22">
        <f>D11-C11</f>
        <v>13.304659498207897</v>
      </c>
      <c r="F11" s="23">
        <f>IF(C11=0,NA(),(D11-C11)/C11*100)</f>
        <v>11.600000000000012</v>
      </c>
      <c r="G11" s="23">
        <f>IF($B11="AC",$D11,NA())</f>
        <v>128</v>
      </c>
      <c r="H11" s="23" t="e">
        <f>IF($B11="AC",NA(),$D11)</f>
        <v>#N/A</v>
      </c>
      <c r="I11" s="23">
        <f>IF($E11&gt;0,$E11,NA())</f>
        <v>13.304659498207897</v>
      </c>
      <c r="J11" s="23" t="e">
        <f>IF($E11&lt;0,$E11,NA())</f>
        <v>#N/A</v>
      </c>
      <c r="K11" s="23">
        <f>IF($F11&gt;0,$F11,NA())</f>
        <v>11.600000000000012</v>
      </c>
      <c r="L11" s="23" t="e">
        <f>IF($F11&lt;0,$F11,NA())</f>
        <v>#N/A</v>
      </c>
      <c r="M11" s="23">
        <f>IF($F11&gt;0,$F11,0)</f>
        <v>11.600000000000012</v>
      </c>
      <c r="N11" s="23">
        <f>IF($F11&lt;0,-$F11,0)</f>
        <v>0</v>
      </c>
      <c r="O11" s="24">
        <f>MAX(_xlfn.AGGREGATE(4,6,C11:C22,D11:D22,E11:E22,I11:I22,J11:J22),-_xlfn.AGGREGATE(5,6,C11:C22,D11:D22,E11:E22,I11:I22,J11:J22),0.000000001)</f>
        <v>211</v>
      </c>
      <c r="P11" s="24">
        <f>MAX(_xlfn.AGGREGATE(4,6,K11:K22,L11:L22,M11:M22,N11:N22),-_xlfn.AGGREGATE(5,6,K11:K22,L11:L22,M11:M22,N11:N22),0.000000001)</f>
        <v>17.300000000000004</v>
      </c>
      <c r="Q11" s="24">
        <f>C11/$O$11</f>
        <v>0.54357981280470191</v>
      </c>
      <c r="R11" s="24">
        <f>D11/$O$11</f>
        <v>0.60663507109004744</v>
      </c>
      <c r="S11" s="7" t="str">
        <f>IF(ISNA(D11),"",TEXT(D11,"0"))</f>
        <v>128</v>
      </c>
      <c r="T11" s="24">
        <f>E11/$O$11</f>
        <v>6.3055258285345486E-2</v>
      </c>
      <c r="U11" s="7" t="str">
        <f>IF(ISNA(E11),"",TEXT(E11,"+0;-0"))</f>
        <v>+13</v>
      </c>
      <c r="V11" s="24">
        <f>I11/$O$11</f>
        <v>6.3055258285345486E-2</v>
      </c>
      <c r="W11" s="24" t="e">
        <f>J11/$O$11</f>
        <v>#N/A</v>
      </c>
      <c r="X11" s="24">
        <f>K11/$P$11</f>
        <v>0.67052023121387339</v>
      </c>
      <c r="Y11" s="7" t="str">
        <f>IF(ISNA(K11),"",TEXT(K11,"+0.0;-0.0"))</f>
        <v>+11.6</v>
      </c>
      <c r="Z11" s="24" t="e">
        <f>L11/$P$11</f>
        <v>#N/A</v>
      </c>
      <c r="AA11" s="7" t="str">
        <f>IF(ISNA(L11),"",TEXT(L11,"+0.0;-0.0"))</f>
        <v/>
      </c>
      <c r="AB11" s="24">
        <f>M11/$P$11</f>
        <v>0.67052023121387339</v>
      </c>
      <c r="AC11" s="24">
        <f>N11/$P$11</f>
        <v>0</v>
      </c>
    </row>
    <row r="12" spans="1:29" x14ac:dyDescent="0.35">
      <c r="A12" s="8" t="s">
        <v>95</v>
      </c>
      <c r="B12" t="s">
        <v>94</v>
      </c>
      <c r="C12" s="11">
        <v>133.63636363636363</v>
      </c>
      <c r="D12" s="11">
        <v>147</v>
      </c>
      <c r="E12" s="22">
        <f>D12-C12</f>
        <v>13.363636363636374</v>
      </c>
      <c r="F12" s="23">
        <f>IF(C12=0,NA(),(D12-C12)/C12*100)</f>
        <v>10.000000000000009</v>
      </c>
      <c r="G12" s="23">
        <f>IF($B12="AC",$D12,NA())</f>
        <v>147</v>
      </c>
      <c r="H12" s="23" t="e">
        <f>IF($B12="AC",NA(),$D12)</f>
        <v>#N/A</v>
      </c>
      <c r="I12" s="23">
        <f>IF($E12&gt;0,$E12,NA())</f>
        <v>13.363636363636374</v>
      </c>
      <c r="J12" s="23" t="e">
        <f>IF($E12&lt;0,$E12,NA())</f>
        <v>#N/A</v>
      </c>
      <c r="K12" s="23">
        <f>IF($F12&gt;0,$F12,NA())</f>
        <v>10.000000000000009</v>
      </c>
      <c r="L12" s="23" t="e">
        <f>IF($F12&lt;0,$F12,NA())</f>
        <v>#N/A</v>
      </c>
      <c r="M12" s="23">
        <f>IF($F12&gt;0,$F12,0)</f>
        <v>10.000000000000009</v>
      </c>
      <c r="N12" s="23">
        <f>IF($F12&lt;0,-$F12,0)</f>
        <v>0</v>
      </c>
      <c r="O12" s="24"/>
      <c r="P12" s="24"/>
      <c r="Q12" s="24">
        <f>C12/$O$11</f>
        <v>0.63334769495906929</v>
      </c>
      <c r="R12" s="24">
        <f>D12/$O$11</f>
        <v>0.69668246445497628</v>
      </c>
      <c r="S12" s="7" t="str">
        <f>IF(ISNA(D12),"",TEXT(D12,"0"))</f>
        <v>147</v>
      </c>
      <c r="T12" s="24">
        <f>E12/$O$11</f>
        <v>6.3334769495906981E-2</v>
      </c>
      <c r="U12" s="7" t="str">
        <f>IF(ISNA(E12),"",TEXT(E12,"+0;-0"))</f>
        <v>+13</v>
      </c>
      <c r="V12" s="24">
        <f>I12/$O$11</f>
        <v>6.3334769495906981E-2</v>
      </c>
      <c r="W12" s="24" t="e">
        <f>J12/$O$11</f>
        <v>#N/A</v>
      </c>
      <c r="X12" s="24">
        <f>K12/$P$11</f>
        <v>0.57803468208092523</v>
      </c>
      <c r="Y12" s="7" t="str">
        <f>IF(ISNA(K12),"",TEXT(K12,"+0.0;-0.0"))</f>
        <v>+10.0</v>
      </c>
      <c r="Z12" s="24" t="e">
        <f>L12/$P$11</f>
        <v>#N/A</v>
      </c>
      <c r="AA12" s="7" t="str">
        <f>IF(ISNA(L12),"",TEXT(L12,"+0.0;-0.0"))</f>
        <v/>
      </c>
      <c r="AB12" s="24">
        <f>M12/$P$11</f>
        <v>0.57803468208092523</v>
      </c>
      <c r="AC12" s="24">
        <f>N12/$P$11</f>
        <v>0</v>
      </c>
    </row>
    <row r="13" spans="1:29" x14ac:dyDescent="0.35">
      <c r="A13" s="8" t="s">
        <v>96</v>
      </c>
      <c r="B13" t="s">
        <v>94</v>
      </c>
      <c r="C13" s="11">
        <v>140.78674948240166</v>
      </c>
      <c r="D13" s="11">
        <v>136</v>
      </c>
      <c r="E13" s="22">
        <f>D13-C13</f>
        <v>-4.7867494824016603</v>
      </c>
      <c r="F13" s="23">
        <f>IF(C13=0,NA(),(D13-C13)/C13*100)</f>
        <v>-3.400000000000003</v>
      </c>
      <c r="G13" s="23">
        <f>IF($B13="AC",$D13,NA())</f>
        <v>136</v>
      </c>
      <c r="H13" s="23" t="e">
        <f>IF($B13="AC",NA(),$D13)</f>
        <v>#N/A</v>
      </c>
      <c r="I13" s="23" t="e">
        <f>IF($E13&gt;0,$E13,NA())</f>
        <v>#N/A</v>
      </c>
      <c r="J13" s="23">
        <f>IF($E13&lt;0,$E13,NA())</f>
        <v>-4.7867494824016603</v>
      </c>
      <c r="K13" s="23" t="e">
        <f>IF($F13&gt;0,$F13,NA())</f>
        <v>#N/A</v>
      </c>
      <c r="L13" s="23">
        <f>IF($F13&lt;0,$F13,NA())</f>
        <v>-3.400000000000003</v>
      </c>
      <c r="M13" s="23">
        <f>IF($F13&gt;0,$F13,0)</f>
        <v>0</v>
      </c>
      <c r="N13" s="23">
        <f>IF($F13&lt;0,-$F13,0)</f>
        <v>3.400000000000003</v>
      </c>
      <c r="O13" s="24"/>
      <c r="P13" s="24"/>
      <c r="Q13" s="24">
        <f>C13/$O$11</f>
        <v>0.66723577953744861</v>
      </c>
      <c r="R13" s="24">
        <f>D13/$O$11</f>
        <v>0.64454976303317535</v>
      </c>
      <c r="S13" s="7" t="str">
        <f>IF(ISNA(D13),"",TEXT(D13,"0"))</f>
        <v>136</v>
      </c>
      <c r="T13" s="24">
        <f>E13/$O$11</f>
        <v>-2.2686016504273272E-2</v>
      </c>
      <c r="U13" s="7" t="str">
        <f>IF(ISNA(E13),"",TEXT(E13,"+0;-0"))</f>
        <v>-5</v>
      </c>
      <c r="V13" s="24" t="e">
        <f>I13/$O$11</f>
        <v>#N/A</v>
      </c>
      <c r="W13" s="24">
        <f>J13/$O$11</f>
        <v>-2.2686016504273272E-2</v>
      </c>
      <c r="X13" s="24" t="e">
        <f>K13/$P$11</f>
        <v>#N/A</v>
      </c>
      <c r="Y13" s="7" t="str">
        <f>IF(ISNA(K13),"",TEXT(K13,"+0.0;-0.0"))</f>
        <v/>
      </c>
      <c r="Z13" s="24">
        <f>L13/$P$11</f>
        <v>-0.19653179190751457</v>
      </c>
      <c r="AA13" s="7" t="str">
        <f>IF(ISNA(L13),"",TEXT(L13,"+0.0;-0.0"))</f>
        <v>-3.4</v>
      </c>
      <c r="AB13" s="24">
        <f>M13/$P$11</f>
        <v>0</v>
      </c>
      <c r="AC13" s="24">
        <f>N13/$P$11</f>
        <v>0.19653179190751457</v>
      </c>
    </row>
    <row r="14" spans="1:29" x14ac:dyDescent="0.35">
      <c r="A14" s="8" t="s">
        <v>97</v>
      </c>
      <c r="B14" t="s">
        <v>94</v>
      </c>
      <c r="C14" s="11">
        <v>151.91256830601091</v>
      </c>
      <c r="D14" s="11">
        <v>139</v>
      </c>
      <c r="E14" s="22">
        <f>D14-C14</f>
        <v>-12.912568306010911</v>
      </c>
      <c r="F14" s="23">
        <f>IF(C14=0,NA(),(D14-C14)/C14*100)</f>
        <v>-8.4999999999999893</v>
      </c>
      <c r="G14" s="23">
        <f>IF($B14="AC",$D14,NA())</f>
        <v>139</v>
      </c>
      <c r="H14" s="23" t="e">
        <f>IF($B14="AC",NA(),$D14)</f>
        <v>#N/A</v>
      </c>
      <c r="I14" s="23" t="e">
        <f>IF($E14&gt;0,$E14,NA())</f>
        <v>#N/A</v>
      </c>
      <c r="J14" s="23">
        <f>IF($E14&lt;0,$E14,NA())</f>
        <v>-12.912568306010911</v>
      </c>
      <c r="K14" s="23" t="e">
        <f>IF($F14&gt;0,$F14,NA())</f>
        <v>#N/A</v>
      </c>
      <c r="L14" s="23">
        <f>IF($F14&lt;0,$F14,NA())</f>
        <v>-8.4999999999999893</v>
      </c>
      <c r="M14" s="23">
        <f>IF($F14&gt;0,$F14,0)</f>
        <v>0</v>
      </c>
      <c r="N14" s="23">
        <f>IF($F14&lt;0,-$F14,0)</f>
        <v>8.4999999999999893</v>
      </c>
      <c r="O14" s="24"/>
      <c r="P14" s="24"/>
      <c r="Q14" s="24">
        <f>C14/$O$11</f>
        <v>0.71996477870147346</v>
      </c>
      <c r="R14" s="24">
        <f>D14/$O$11</f>
        <v>0.65876777251184837</v>
      </c>
      <c r="S14" s="7" t="str">
        <f>IF(ISNA(D14),"",TEXT(D14,"0"))</f>
        <v>139</v>
      </c>
      <c r="T14" s="24">
        <f>E14/$O$11</f>
        <v>-6.1197006189625168E-2</v>
      </c>
      <c r="U14" s="7" t="str">
        <f>IF(ISNA(E14),"",TEXT(E14,"+0;-0"))</f>
        <v>-13</v>
      </c>
      <c r="V14" s="24" t="e">
        <f>I14/$O$11</f>
        <v>#N/A</v>
      </c>
      <c r="W14" s="24">
        <f>J14/$O$11</f>
        <v>-6.1197006189625168E-2</v>
      </c>
      <c r="X14" s="24" t="e">
        <f>K14/$P$11</f>
        <v>#N/A</v>
      </c>
      <c r="Y14" s="7" t="str">
        <f>IF(ISNA(K14),"",TEXT(K14,"+0.0;-0.0"))</f>
        <v/>
      </c>
      <c r="Z14" s="24">
        <f>L14/$P$11</f>
        <v>-0.49132947976878538</v>
      </c>
      <c r="AA14" s="7" t="str">
        <f>IF(ISNA(L14),"",TEXT(L14,"+0.0;-0.0"))</f>
        <v>-8.5</v>
      </c>
      <c r="AB14" s="24">
        <f>M14/$P$11</f>
        <v>0</v>
      </c>
      <c r="AC14" s="24">
        <f>N14/$P$11</f>
        <v>0.49132947976878538</v>
      </c>
    </row>
    <row r="15" spans="1:29" x14ac:dyDescent="0.35">
      <c r="A15" s="8" t="s">
        <v>98</v>
      </c>
      <c r="B15" t="s">
        <v>94</v>
      </c>
      <c r="C15" s="11">
        <v>174.89711934156378</v>
      </c>
      <c r="D15" s="11">
        <v>170</v>
      </c>
      <c r="E15" s="22">
        <f>D15-C15</f>
        <v>-4.8971193415637799</v>
      </c>
      <c r="F15" s="23">
        <f>IF(C15=0,NA(),(D15-C15)/C15*100)</f>
        <v>-2.7999999999999967</v>
      </c>
      <c r="G15" s="23">
        <f>IF($B15="AC",$D15,NA())</f>
        <v>170</v>
      </c>
      <c r="H15" s="23" t="e">
        <f>IF($B15="AC",NA(),$D15)</f>
        <v>#N/A</v>
      </c>
      <c r="I15" s="23" t="e">
        <f>IF($E15&gt;0,$E15,NA())</f>
        <v>#N/A</v>
      </c>
      <c r="J15" s="23">
        <f>IF($E15&lt;0,$E15,NA())</f>
        <v>-4.8971193415637799</v>
      </c>
      <c r="K15" s="23" t="e">
        <f>IF($F15&gt;0,$F15,NA())</f>
        <v>#N/A</v>
      </c>
      <c r="L15" s="23">
        <f>IF($F15&lt;0,$F15,NA())</f>
        <v>-2.7999999999999967</v>
      </c>
      <c r="M15" s="23">
        <f>IF($F15&gt;0,$F15,0)</f>
        <v>0</v>
      </c>
      <c r="N15" s="23">
        <f>IF($F15&lt;0,-$F15,0)</f>
        <v>2.7999999999999967</v>
      </c>
      <c r="O15" s="24"/>
      <c r="P15" s="24"/>
      <c r="Q15" s="24">
        <f>C15/$O$11</f>
        <v>0.82889630019698479</v>
      </c>
      <c r="R15" s="24">
        <f>D15/$O$11</f>
        <v>0.80568720379146919</v>
      </c>
      <c r="S15" s="7" t="str">
        <f>IF(ISNA(D15),"",TEXT(D15,"0"))</f>
        <v>170</v>
      </c>
      <c r="T15" s="24">
        <f>E15/$O$11</f>
        <v>-2.3209096405515543E-2</v>
      </c>
      <c r="U15" s="7" t="str">
        <f>IF(ISNA(E15),"",TEXT(E15,"+0;-0"))</f>
        <v>-5</v>
      </c>
      <c r="V15" s="24" t="e">
        <f>I15/$O$11</f>
        <v>#N/A</v>
      </c>
      <c r="W15" s="24">
        <f>J15/$O$11</f>
        <v>-2.3209096405515543E-2</v>
      </c>
      <c r="X15" s="24" t="e">
        <f>K15/$P$11</f>
        <v>#N/A</v>
      </c>
      <c r="Y15" s="7" t="str">
        <f>IF(ISNA(K15),"",TEXT(K15,"+0.0;-0.0"))</f>
        <v/>
      </c>
      <c r="Z15" s="24">
        <f>L15/$P$11</f>
        <v>-0.16184971098265874</v>
      </c>
      <c r="AA15" s="7" t="str">
        <f>IF(ISNA(L15),"",TEXT(L15,"+0.0;-0.0"))</f>
        <v>-2.8</v>
      </c>
      <c r="AB15" s="24">
        <f>M15/$P$11</f>
        <v>0</v>
      </c>
      <c r="AC15" s="24">
        <f>N15/$P$11</f>
        <v>0.16184971098265874</v>
      </c>
    </row>
    <row r="16" spans="1:29" x14ac:dyDescent="0.35">
      <c r="A16" s="8" t="s">
        <v>99</v>
      </c>
      <c r="B16" t="s">
        <v>94</v>
      </c>
      <c r="C16" s="11">
        <v>182.93838862559244</v>
      </c>
      <c r="D16" s="11">
        <v>193</v>
      </c>
      <c r="E16" s="22">
        <f>D16-C16</f>
        <v>10.061611374407562</v>
      </c>
      <c r="F16" s="23">
        <f>IF(C16=0,NA(),(D16-C16)/C16*100)</f>
        <v>5.4999999999999876</v>
      </c>
      <c r="G16" s="23">
        <f>IF($B16="AC",$D16,NA())</f>
        <v>193</v>
      </c>
      <c r="H16" s="23" t="e">
        <f>IF($B16="AC",NA(),$D16)</f>
        <v>#N/A</v>
      </c>
      <c r="I16" s="23">
        <f>IF($E16&gt;0,$E16,NA())</f>
        <v>10.061611374407562</v>
      </c>
      <c r="J16" s="23" t="e">
        <f>IF($E16&lt;0,$E16,NA())</f>
        <v>#N/A</v>
      </c>
      <c r="K16" s="23">
        <f>IF($F16&gt;0,$F16,NA())</f>
        <v>5.4999999999999876</v>
      </c>
      <c r="L16" s="23" t="e">
        <f>IF($F16&lt;0,$F16,NA())</f>
        <v>#N/A</v>
      </c>
      <c r="M16" s="23">
        <f>IF($F16&gt;0,$F16,0)</f>
        <v>5.4999999999999876</v>
      </c>
      <c r="N16" s="23">
        <f>IF($F16&lt;0,-$F16,0)</f>
        <v>0</v>
      </c>
      <c r="O16" s="24"/>
      <c r="P16" s="24"/>
      <c r="Q16" s="24">
        <f>C16/$O$11</f>
        <v>0.86700658116394524</v>
      </c>
      <c r="R16" s="24">
        <f>D16/$O$11</f>
        <v>0.91469194312796209</v>
      </c>
      <c r="S16" s="7" t="str">
        <f>IF(ISNA(D16),"",TEXT(D16,"0"))</f>
        <v>193</v>
      </c>
      <c r="T16" s="24">
        <f>E16/$O$11</f>
        <v>4.7685361964016883E-2</v>
      </c>
      <c r="U16" s="7" t="str">
        <f>IF(ISNA(E16),"",TEXT(E16,"+0;-0"))</f>
        <v>+10</v>
      </c>
      <c r="V16" s="24">
        <f>I16/$O$11</f>
        <v>4.7685361964016883E-2</v>
      </c>
      <c r="W16" s="24" t="e">
        <f>J16/$O$11</f>
        <v>#N/A</v>
      </c>
      <c r="X16" s="24">
        <f>K16/$P$11</f>
        <v>0.3179190751445079</v>
      </c>
      <c r="Y16" s="7" t="str">
        <f>IF(ISNA(K16),"",TEXT(K16,"+0.0;-0.0"))</f>
        <v>+5.5</v>
      </c>
      <c r="Z16" s="24" t="e">
        <f>L16/$P$11</f>
        <v>#N/A</v>
      </c>
      <c r="AA16" s="7" t="str">
        <f>IF(ISNA(L16),"",TEXT(L16,"+0.0;-0.0"))</f>
        <v/>
      </c>
      <c r="AB16" s="24">
        <f>M16/$P$11</f>
        <v>0.3179190751445079</v>
      </c>
      <c r="AC16" s="24">
        <f>N16/$P$11</f>
        <v>0</v>
      </c>
    </row>
    <row r="17" spans="1:29" x14ac:dyDescent="0.35">
      <c r="A17" s="8" t="s">
        <v>100</v>
      </c>
      <c r="B17" t="s">
        <v>94</v>
      </c>
      <c r="C17" s="11">
        <v>151.74765558397272</v>
      </c>
      <c r="D17" s="11">
        <v>178</v>
      </c>
      <c r="E17" s="22">
        <f>D17-C17</f>
        <v>26.252344416027285</v>
      </c>
      <c r="F17" s="23">
        <f>IF(C17=0,NA(),(D17-C17)/C17*100)</f>
        <v>17.300000000000004</v>
      </c>
      <c r="G17" s="23">
        <f>IF($B17="AC",$D17,NA())</f>
        <v>178</v>
      </c>
      <c r="H17" s="23" t="e">
        <f>IF($B17="AC",NA(),$D17)</f>
        <v>#N/A</v>
      </c>
      <c r="I17" s="23">
        <f>IF($E17&gt;0,$E17,NA())</f>
        <v>26.252344416027285</v>
      </c>
      <c r="J17" s="23" t="e">
        <f>IF($E17&lt;0,$E17,NA())</f>
        <v>#N/A</v>
      </c>
      <c r="K17" s="23">
        <f>IF($F17&gt;0,$F17,NA())</f>
        <v>17.300000000000004</v>
      </c>
      <c r="L17" s="23" t="e">
        <f>IF($F17&lt;0,$F17,NA())</f>
        <v>#N/A</v>
      </c>
      <c r="M17" s="23">
        <f>IF($F17&gt;0,$F17,0)</f>
        <v>17.300000000000004</v>
      </c>
      <c r="N17" s="23">
        <f>IF($F17&lt;0,-$F17,0)</f>
        <v>0</v>
      </c>
      <c r="O17" s="24"/>
      <c r="P17" s="24"/>
      <c r="Q17" s="24">
        <f>C17/$O$11</f>
        <v>0.71918320181977591</v>
      </c>
      <c r="R17" s="24">
        <f>D17/$O$11</f>
        <v>0.84360189573459721</v>
      </c>
      <c r="S17" s="7" t="str">
        <f>IF(ISNA(D17),"",TEXT(D17,"0"))</f>
        <v>178</v>
      </c>
      <c r="T17" s="24">
        <f>E17/$O$11</f>
        <v>0.12441869391482126</v>
      </c>
      <c r="U17" s="7" t="str">
        <f>IF(ISNA(E17),"",TEXT(E17,"+0;-0"))</f>
        <v>+26</v>
      </c>
      <c r="V17" s="24">
        <f>I17/$O$11</f>
        <v>0.12441869391482126</v>
      </c>
      <c r="W17" s="24" t="e">
        <f>J17/$O$11</f>
        <v>#N/A</v>
      </c>
      <c r="X17" s="24">
        <f>K17/$P$11</f>
        <v>1</v>
      </c>
      <c r="Y17" s="7" t="str">
        <f>IF(ISNA(K17),"",TEXT(K17,"+0.0;-0.0"))</f>
        <v>+17.3</v>
      </c>
      <c r="Z17" s="24" t="e">
        <f>L17/$P$11</f>
        <v>#N/A</v>
      </c>
      <c r="AA17" s="7" t="str">
        <f>IF(ISNA(L17),"",TEXT(L17,"+0.0;-0.0"))</f>
        <v/>
      </c>
      <c r="AB17" s="24">
        <f>M17/$P$11</f>
        <v>1</v>
      </c>
      <c r="AC17" s="24">
        <f>N17/$P$11</f>
        <v>0</v>
      </c>
    </row>
    <row r="18" spans="1:29" x14ac:dyDescent="0.35">
      <c r="A18" s="8" t="s">
        <v>101</v>
      </c>
      <c r="B18" t="s">
        <v>94</v>
      </c>
      <c r="C18" s="11">
        <v>164.0625</v>
      </c>
      <c r="D18" s="11">
        <v>189</v>
      </c>
      <c r="E18" s="22">
        <f>D18-C18</f>
        <v>24.9375</v>
      </c>
      <c r="F18" s="23">
        <f>IF(C18=0,NA(),(D18-C18)/C18*100)</f>
        <v>15.2</v>
      </c>
      <c r="G18" s="23">
        <f>IF($B18="AC",$D18,NA())</f>
        <v>189</v>
      </c>
      <c r="H18" s="23" t="e">
        <f>IF($B18="AC",NA(),$D18)</f>
        <v>#N/A</v>
      </c>
      <c r="I18" s="23">
        <f>IF($E18&gt;0,$E18,NA())</f>
        <v>24.9375</v>
      </c>
      <c r="J18" s="23" t="e">
        <f>IF($E18&lt;0,$E18,NA())</f>
        <v>#N/A</v>
      </c>
      <c r="K18" s="23">
        <f>IF($F18&gt;0,$F18,NA())</f>
        <v>15.2</v>
      </c>
      <c r="L18" s="23" t="e">
        <f>IF($F18&lt;0,$F18,NA())</f>
        <v>#N/A</v>
      </c>
      <c r="M18" s="23">
        <f>IF($F18&gt;0,$F18,0)</f>
        <v>15.2</v>
      </c>
      <c r="N18" s="23">
        <f>IF($F18&lt;0,-$F18,0)</f>
        <v>0</v>
      </c>
      <c r="O18" s="24"/>
      <c r="P18" s="24"/>
      <c r="Q18" s="24">
        <f>C18/$O$11</f>
        <v>0.77754739336492895</v>
      </c>
      <c r="R18" s="24">
        <f>D18/$O$11</f>
        <v>0.89573459715639814</v>
      </c>
      <c r="S18" s="7" t="str">
        <f>IF(ISNA(D18),"",TEXT(D18,"0"))</f>
        <v>189</v>
      </c>
      <c r="T18" s="24">
        <f>E18/$O$11</f>
        <v>0.1181872037914692</v>
      </c>
      <c r="U18" s="7" t="str">
        <f>IF(ISNA(E18),"",TEXT(E18,"+0;-0"))</f>
        <v>+25</v>
      </c>
      <c r="V18" s="24">
        <f>I18/$O$11</f>
        <v>0.1181872037914692</v>
      </c>
      <c r="W18" s="24" t="e">
        <f>J18/$O$11</f>
        <v>#N/A</v>
      </c>
      <c r="X18" s="24">
        <f>K18/$P$11</f>
        <v>0.87861271676300556</v>
      </c>
      <c r="Y18" s="7" t="str">
        <f>IF(ISNA(K18),"",TEXT(K18,"+0.0;-0.0"))</f>
        <v>+15.2</v>
      </c>
      <c r="Z18" s="24" t="e">
        <f>L18/$P$11</f>
        <v>#N/A</v>
      </c>
      <c r="AA18" s="7" t="str">
        <f>IF(ISNA(L18),"",TEXT(L18,"+0.0;-0.0"))</f>
        <v/>
      </c>
      <c r="AB18" s="24">
        <f>M18/$P$11</f>
        <v>0.87861271676300556</v>
      </c>
      <c r="AC18" s="24">
        <f>N18/$P$11</f>
        <v>0</v>
      </c>
    </row>
    <row r="19" spans="1:29" x14ac:dyDescent="0.35">
      <c r="A19" s="8" t="s">
        <v>102</v>
      </c>
      <c r="B19" t="s">
        <v>94</v>
      </c>
      <c r="C19" s="11">
        <v>172.53077444993698</v>
      </c>
      <c r="D19" s="11">
        <v>178</v>
      </c>
      <c r="E19" s="22">
        <f>D19-C19</f>
        <v>5.4692255500630154</v>
      </c>
      <c r="F19" s="23">
        <f>IF(C19=0,NA(),(D19-C19)/C19*100)</f>
        <v>3.1700000000000075</v>
      </c>
      <c r="G19" s="23">
        <f>IF($B19="AC",$D19,NA())</f>
        <v>178</v>
      </c>
      <c r="H19" s="23" t="e">
        <f>IF($B19="AC",NA(),$D19)</f>
        <v>#N/A</v>
      </c>
      <c r="I19" s="23">
        <f>IF($E19&gt;0,$E19,NA())</f>
        <v>5.4692255500630154</v>
      </c>
      <c r="J19" s="23" t="e">
        <f>IF($E19&lt;0,$E19,NA())</f>
        <v>#N/A</v>
      </c>
      <c r="K19" s="23">
        <f>IF($F19&gt;0,$F19,NA())</f>
        <v>3.1700000000000075</v>
      </c>
      <c r="L19" s="23" t="e">
        <f>IF($F19&lt;0,$F19,NA())</f>
        <v>#N/A</v>
      </c>
      <c r="M19" s="23">
        <f>IF($F19&gt;0,$F19,0)</f>
        <v>3.1700000000000075</v>
      </c>
      <c r="N19" s="23">
        <f>IF($F19&lt;0,-$F19,0)</f>
        <v>0</v>
      </c>
      <c r="O19" s="24"/>
      <c r="P19" s="24"/>
      <c r="Q19" s="24">
        <f>C19/$O$11</f>
        <v>0.81768139549733165</v>
      </c>
      <c r="R19" s="24">
        <f>D19/$O$11</f>
        <v>0.84360189573459721</v>
      </c>
      <c r="S19" s="7" t="str">
        <f>IF(ISNA(D19),"",TEXT(D19,"0"))</f>
        <v>178</v>
      </c>
      <c r="T19" s="24">
        <f>E19/$O$11</f>
        <v>2.5920500237265477E-2</v>
      </c>
      <c r="U19" s="7" t="str">
        <f>IF(ISNA(E19),"",TEXT(E19,"+0;-0"))</f>
        <v>+5</v>
      </c>
      <c r="V19" s="24">
        <f>I19/$O$11</f>
        <v>2.5920500237265477E-2</v>
      </c>
      <c r="W19" s="24" t="e">
        <f>J19/$O$11</f>
        <v>#N/A</v>
      </c>
      <c r="X19" s="24">
        <f>K19/$P$11</f>
        <v>0.18323699421965356</v>
      </c>
      <c r="Y19" s="7" t="str">
        <f>IF(ISNA(K19),"",TEXT(K19,"+0.0;-0.0"))</f>
        <v>+3.2</v>
      </c>
      <c r="Z19" s="24" t="e">
        <f>L19/$P$11</f>
        <v>#N/A</v>
      </c>
      <c r="AA19" s="7" t="str">
        <f>IF(ISNA(L19),"",TEXT(L19,"+0.0;-0.0"))</f>
        <v/>
      </c>
      <c r="AB19" s="24">
        <f>M19/$P$11</f>
        <v>0.18323699421965356</v>
      </c>
      <c r="AC19" s="24">
        <f>N19/$P$11</f>
        <v>0</v>
      </c>
    </row>
    <row r="20" spans="1:29" x14ac:dyDescent="0.35">
      <c r="A20" s="8" t="s">
        <v>103</v>
      </c>
      <c r="B20" t="s">
        <v>104</v>
      </c>
      <c r="C20" s="11">
        <v>184.346035015448</v>
      </c>
      <c r="D20" s="11">
        <v>179</v>
      </c>
      <c r="E20" s="22">
        <f>D20-C20</f>
        <v>-5.3460350154479954</v>
      </c>
      <c r="F20" s="23">
        <f>IF(C20=0,NA(),(D20-C20)/C20*100)</f>
        <v>-2.9000000000000017</v>
      </c>
      <c r="G20" s="23" t="e">
        <f>IF($B20="AC",$D20,NA())</f>
        <v>#N/A</v>
      </c>
      <c r="H20" s="23">
        <f>IF($B20="AC",NA(),$D20)</f>
        <v>179</v>
      </c>
      <c r="I20" s="23" t="e">
        <f>IF($E20&gt;0,$E20,NA())</f>
        <v>#N/A</v>
      </c>
      <c r="J20" s="23">
        <f>IF($E20&lt;0,$E20,NA())</f>
        <v>-5.3460350154479954</v>
      </c>
      <c r="K20" s="23" t="e">
        <f>IF($F20&gt;0,$F20,NA())</f>
        <v>#N/A</v>
      </c>
      <c r="L20" s="23">
        <f>IF($F20&lt;0,$F20,NA())</f>
        <v>-2.9000000000000017</v>
      </c>
      <c r="M20" s="23">
        <f>IF($F20&gt;0,$F20,0)</f>
        <v>0</v>
      </c>
      <c r="N20" s="23">
        <f>IF($F20&lt;0,-$F20,0)</f>
        <v>2.9000000000000017</v>
      </c>
      <c r="O20" s="24"/>
      <c r="P20" s="24"/>
      <c r="Q20" s="24">
        <f>C20/$O$11</f>
        <v>0.87367789106847393</v>
      </c>
      <c r="R20" s="24">
        <f>D20/$O$11</f>
        <v>0.84834123222748814</v>
      </c>
      <c r="S20" s="7" t="str">
        <f>IF(ISNA(D20),"",TEXT(D20,"0"))</f>
        <v>179</v>
      </c>
      <c r="T20" s="24">
        <f>E20/$O$11</f>
        <v>-2.5336658840985762E-2</v>
      </c>
      <c r="U20" s="7" t="str">
        <f>IF(ISNA(E20),"",TEXT(E20,"+0;-0"))</f>
        <v>-5</v>
      </c>
      <c r="V20" s="24" t="e">
        <f>I20/$O$11</f>
        <v>#N/A</v>
      </c>
      <c r="W20" s="24">
        <f>J20/$O$11</f>
        <v>-2.5336658840985762E-2</v>
      </c>
      <c r="X20" s="24" t="e">
        <f>K20/$P$11</f>
        <v>#N/A</v>
      </c>
      <c r="Y20" s="7" t="str">
        <f>IF(ISNA(K20),"",TEXT(K20,"+0.0;-0.0"))</f>
        <v/>
      </c>
      <c r="Z20" s="24">
        <f>L20/$P$11</f>
        <v>-0.16763005780346826</v>
      </c>
      <c r="AA20" s="7" t="str">
        <f>IF(ISNA(L20),"",TEXT(L20,"+0.0;-0.0"))</f>
        <v>-2.9</v>
      </c>
      <c r="AB20" s="24">
        <f>M20/$P$11</f>
        <v>0</v>
      </c>
      <c r="AC20" s="24">
        <f>N20/$P$11</f>
        <v>0.16763005780346826</v>
      </c>
    </row>
    <row r="21" spans="1:29" x14ac:dyDescent="0.35">
      <c r="A21" s="8" t="s">
        <v>105</v>
      </c>
      <c r="B21" t="s">
        <v>104</v>
      </c>
      <c r="C21" s="11">
        <v>201.49253731343285</v>
      </c>
      <c r="D21" s="11">
        <v>189</v>
      </c>
      <c r="E21" s="22">
        <f>D21-C21</f>
        <v>-12.492537313432848</v>
      </c>
      <c r="F21" s="23">
        <f>IF(C21=0,NA(),(D21-C21)/C21*100)</f>
        <v>-6.2000000000000055</v>
      </c>
      <c r="G21" s="23" t="e">
        <f>IF($B21="AC",$D21,NA())</f>
        <v>#N/A</v>
      </c>
      <c r="H21" s="23">
        <f>IF($B21="AC",NA(),$D21)</f>
        <v>189</v>
      </c>
      <c r="I21" s="23" t="e">
        <f>IF($E21&gt;0,$E21,NA())</f>
        <v>#N/A</v>
      </c>
      <c r="J21" s="23">
        <f>IF($E21&lt;0,$E21,NA())</f>
        <v>-12.492537313432848</v>
      </c>
      <c r="K21" s="23" t="e">
        <f>IF($F21&gt;0,$F21,NA())</f>
        <v>#N/A</v>
      </c>
      <c r="L21" s="23">
        <f>IF($F21&lt;0,$F21,NA())</f>
        <v>-6.2000000000000055</v>
      </c>
      <c r="M21" s="23">
        <f>IF($F21&gt;0,$F21,0)</f>
        <v>0</v>
      </c>
      <c r="N21" s="23">
        <f>IF($F21&lt;0,-$F21,0)</f>
        <v>6.2000000000000055</v>
      </c>
      <c r="O21" s="24"/>
      <c r="P21" s="24"/>
      <c r="Q21" s="24">
        <f>C21/$O$11</f>
        <v>0.95494093513475287</v>
      </c>
      <c r="R21" s="24">
        <f>D21/$O$11</f>
        <v>0.89573459715639814</v>
      </c>
      <c r="S21" s="7" t="str">
        <f>IF(ISNA(D21),"",TEXT(D21,"0"))</f>
        <v>189</v>
      </c>
      <c r="T21" s="24">
        <f>E21/$O$11</f>
        <v>-5.9206337978354728E-2</v>
      </c>
      <c r="U21" s="7" t="str">
        <f>IF(ISNA(E21),"",TEXT(E21,"+0;-0"))</f>
        <v>-12</v>
      </c>
      <c r="V21" s="24" t="e">
        <f>I21/$O$11</f>
        <v>#N/A</v>
      </c>
      <c r="W21" s="24">
        <f>J21/$O$11</f>
        <v>-5.9206337978354728E-2</v>
      </c>
      <c r="X21" s="24" t="e">
        <f>K21/$P$11</f>
        <v>#N/A</v>
      </c>
      <c r="Y21" s="7" t="str">
        <f>IF(ISNA(K21),"",TEXT(K21,"+0.0;-0.0"))</f>
        <v/>
      </c>
      <c r="Z21" s="24">
        <f>L21/$P$11</f>
        <v>-0.35838150289017362</v>
      </c>
      <c r="AA21" s="7" t="str">
        <f>IF(ISNA(L21),"",TEXT(L21,"+0.0;-0.0"))</f>
        <v>-6.2</v>
      </c>
      <c r="AB21" s="24">
        <f>M21/$P$11</f>
        <v>0</v>
      </c>
      <c r="AC21" s="24">
        <f>N21/$P$11</f>
        <v>0.35838150289017362</v>
      </c>
    </row>
    <row r="22" spans="1:29" x14ac:dyDescent="0.35">
      <c r="A22" s="8" t="s">
        <v>106</v>
      </c>
      <c r="B22" t="s">
        <v>104</v>
      </c>
      <c r="C22" s="11">
        <v>182.68398268398269</v>
      </c>
      <c r="D22" s="11">
        <v>211</v>
      </c>
      <c r="E22" s="22">
        <f>D22-C22</f>
        <v>28.316017316017309</v>
      </c>
      <c r="F22" s="23">
        <f>IF(C22=0,NA(),(D22-C22)/C22*100)</f>
        <v>15.499999999999995</v>
      </c>
      <c r="G22" s="23" t="e">
        <f>IF($B22="AC",$D22,NA())</f>
        <v>#N/A</v>
      </c>
      <c r="H22" s="23">
        <f>IF($B22="AC",NA(),$D22)</f>
        <v>211</v>
      </c>
      <c r="I22" s="23">
        <f>IF($E22&gt;0,$E22,NA())</f>
        <v>28.316017316017309</v>
      </c>
      <c r="J22" s="23" t="e">
        <f>IF($E22&lt;0,$E22,NA())</f>
        <v>#N/A</v>
      </c>
      <c r="K22" s="23">
        <f>IF($F22&gt;0,$F22,NA())</f>
        <v>15.499999999999995</v>
      </c>
      <c r="L22" s="23" t="e">
        <f>IF($F22&lt;0,$F22,NA())</f>
        <v>#N/A</v>
      </c>
      <c r="M22" s="23">
        <f>IF($F22&gt;0,$F22,0)</f>
        <v>15.499999999999995</v>
      </c>
      <c r="N22" s="23">
        <f>IF($F22&lt;0,-$F22,0)</f>
        <v>0</v>
      </c>
      <c r="O22" s="24"/>
      <c r="P22" s="24"/>
      <c r="Q22" s="24">
        <f>C22/$O$11</f>
        <v>0.86580086580086579</v>
      </c>
      <c r="R22" s="24">
        <f>D22/$O$11</f>
        <v>1</v>
      </c>
      <c r="S22" s="7" t="str">
        <f>IF(ISNA(D22),"",TEXT(D22,"0"))</f>
        <v>211</v>
      </c>
      <c r="T22" s="24">
        <f>E22/$O$11</f>
        <v>0.13419913419913415</v>
      </c>
      <c r="U22" s="7" t="str">
        <f>IF(ISNA(E22),"",TEXT(E22,"+0;-0"))</f>
        <v>+28</v>
      </c>
      <c r="V22" s="24">
        <f>I22/$O$11</f>
        <v>0.13419913419913415</v>
      </c>
      <c r="W22" s="24" t="e">
        <f>J22/$O$11</f>
        <v>#N/A</v>
      </c>
      <c r="X22" s="24">
        <f>K22/$P$11</f>
        <v>0.89595375722543302</v>
      </c>
      <c r="Y22" s="7" t="str">
        <f>IF(ISNA(K22),"",TEXT(K22,"+0.0;-0.0"))</f>
        <v>+15.5</v>
      </c>
      <c r="Z22" s="24" t="e">
        <f>L22/$P$11</f>
        <v>#N/A</v>
      </c>
      <c r="AA22" s="7" t="str">
        <f>IF(ISNA(L22),"",TEXT(L22,"+0.0;-0.0"))</f>
        <v/>
      </c>
      <c r="AB22" s="24">
        <f>M22/$P$11</f>
        <v>0.89595375722543302</v>
      </c>
      <c r="AC22" s="24">
        <f>N22/$P$11</f>
        <v>0</v>
      </c>
    </row>
  </sheetData>
  <mergeCells count="7">
    <mergeCell ref="B7:AC7"/>
    <mergeCell ref="B1:AC1"/>
    <mergeCell ref="B2:AC2"/>
    <mergeCell ref="B3:AC3"/>
    <mergeCell ref="B4:AC4"/>
    <mergeCell ref="B5:AC5"/>
    <mergeCell ref="B6:AC6"/>
  </mergeCells>
  <printOptions horizontalCentered="1" verticalCentered="1"/>
  <pageMargins left="0.25" right="0.25" top="0.25" bottom="0.25" header="0.125" footer="0.125"/>
  <pageSetup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E607-5DA2-4822-8B84-077AF4AB9367}">
  <sheetPr>
    <pageSetUpPr fitToPage="1"/>
  </sheetPr>
  <dimension ref="A1:Y29"/>
  <sheetViews>
    <sheetView showGridLines="0" workbookViewId="0"/>
  </sheetViews>
  <sheetFormatPr defaultRowHeight="14.5" x14ac:dyDescent="0.35"/>
  <cols>
    <col min="1" max="1" width="15.6328125" customWidth="1"/>
    <col min="2" max="3" width="9.6328125" customWidth="1"/>
    <col min="4" max="6" width="9.1796875" customWidth="1"/>
    <col min="7" max="12" width="8.1796875" customWidth="1"/>
    <col min="13" max="25" width="8.6328125" hidden="1" customWidth="1"/>
  </cols>
  <sheetData>
    <row r="1" spans="1:25" ht="15" customHeight="1" x14ac:dyDescent="0.35">
      <c r="A1" s="17" t="s">
        <v>11</v>
      </c>
      <c r="B1" s="19" t="s">
        <v>107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15" customHeight="1" x14ac:dyDescent="0.35">
      <c r="A2" s="17" t="s">
        <v>13</v>
      </c>
      <c r="B2" s="19" t="s">
        <v>14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ht="15" customHeight="1" x14ac:dyDescent="0.35">
      <c r="A3" s="17" t="s">
        <v>15</v>
      </c>
      <c r="B3" s="19" t="s">
        <v>108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15" customHeight="1" x14ac:dyDescent="0.35">
      <c r="A4" s="17" t="s">
        <v>17</v>
      </c>
      <c r="B4" s="19" t="s">
        <v>38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ht="15" customHeight="1" x14ac:dyDescent="0.35">
      <c r="A5" s="17" t="s">
        <v>19</v>
      </c>
      <c r="B5" s="19" t="s">
        <v>20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29.5" customHeight="1" x14ac:dyDescent="0.35">
      <c r="A6" s="17" t="s">
        <v>21</v>
      </c>
      <c r="B6" s="21" t="s">
        <v>109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ht="15" customHeight="1" x14ac:dyDescent="0.35">
      <c r="A7" s="17" t="s">
        <v>23</v>
      </c>
      <c r="B7" s="20" t="str">
        <f>B2&amp;" in "&amp;B3</f>
        <v>Net sales in kUSD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15" customHeight="1" x14ac:dyDescent="0.35"/>
    <row r="9" spans="1:25" ht="15" customHeight="1" x14ac:dyDescent="0.35"/>
    <row r="10" spans="1:25" ht="28" customHeight="1" x14ac:dyDescent="0.35">
      <c r="A10" s="6" t="s">
        <v>110</v>
      </c>
      <c r="B10" s="6" t="s">
        <v>67</v>
      </c>
      <c r="C10" s="6" t="s">
        <v>13</v>
      </c>
      <c r="D10" s="6" t="s">
        <v>111</v>
      </c>
      <c r="E10" s="6" t="s">
        <v>20</v>
      </c>
      <c r="F10" s="6" t="s">
        <v>112</v>
      </c>
      <c r="G10" s="6" t="s">
        <v>113</v>
      </c>
      <c r="H10" s="6" t="s">
        <v>114</v>
      </c>
      <c r="I10" s="6" t="s">
        <v>115</v>
      </c>
      <c r="J10" s="6" t="s">
        <v>116</v>
      </c>
      <c r="K10" s="6" t="s">
        <v>76</v>
      </c>
      <c r="L10" s="6" t="s">
        <v>77</v>
      </c>
      <c r="M10" s="6" t="s">
        <v>78</v>
      </c>
      <c r="N10" s="6" t="s">
        <v>79</v>
      </c>
      <c r="O10" s="6" t="s">
        <v>80</v>
      </c>
      <c r="P10" s="6" t="s">
        <v>81</v>
      </c>
      <c r="Q10" s="6" t="s">
        <v>82</v>
      </c>
      <c r="R10" s="6" t="s">
        <v>83</v>
      </c>
      <c r="S10" s="6" t="s">
        <v>84</v>
      </c>
      <c r="T10" s="6" t="s">
        <v>85</v>
      </c>
      <c r="U10" s="6" t="s">
        <v>86</v>
      </c>
      <c r="V10" s="6" t="s">
        <v>117</v>
      </c>
      <c r="W10" s="6" t="s">
        <v>118</v>
      </c>
      <c r="X10" s="6" t="s">
        <v>87</v>
      </c>
      <c r="Y10" s="6" t="s">
        <v>89</v>
      </c>
    </row>
    <row r="11" spans="1:25" x14ac:dyDescent="0.35">
      <c r="A11" s="8" t="s">
        <v>119</v>
      </c>
      <c r="B11" t="s">
        <v>94</v>
      </c>
      <c r="C11" s="26">
        <v>188</v>
      </c>
      <c r="D11" s="27">
        <v>34</v>
      </c>
      <c r="E11" s="28">
        <f>C11-D11</f>
        <v>154</v>
      </c>
      <c r="F11" s="23">
        <f>IF(E11=0,NA(),D11/E11*100)</f>
        <v>22.077922077922079</v>
      </c>
      <c r="G11" s="29">
        <f>IF($D11&gt;0,$D11,NA())</f>
        <v>34</v>
      </c>
      <c r="H11" s="29" t="e">
        <f>IF($D11&lt;0,$D11,NA())</f>
        <v>#N/A</v>
      </c>
      <c r="I11" s="23">
        <f>IF($F11&gt;0,$F11,NA())</f>
        <v>22.077922077922079</v>
      </c>
      <c r="J11" s="23" t="e">
        <f>IF($F11&lt;0,$F11,NA())</f>
        <v>#N/A</v>
      </c>
      <c r="K11" s="23">
        <f>IF($F11&gt;0,$F11,0)</f>
        <v>22.077922077922079</v>
      </c>
      <c r="L11" s="23">
        <f>IF($F11&lt;0,-$F11,0)</f>
        <v>0</v>
      </c>
      <c r="M11" s="24">
        <f>MAX(_xlfn.AGGREGATE(4,6,E11:E29,C11:C29,D11:D29,G11:G29,H11:H29),-_xlfn.AGGREGATE(5,6,E11:E29,C11:C29,D11:D29,G11:G29,H11:H29),0.000000001)</f>
        <v>219</v>
      </c>
      <c r="N11" s="24">
        <f>MAX(_xlfn.AGGREGATE(4,6,F11:F29,I11:I29,J11:J29),-_xlfn.AGGREGATE(5,6,F11:F29,I11:I29,J11:J29),0.000000001)</f>
        <v>58.433734939759042</v>
      </c>
      <c r="O11" s="24">
        <f>E11/$M$11</f>
        <v>0.70319634703196343</v>
      </c>
      <c r="P11" s="24">
        <f>C11/$M$11</f>
        <v>0.85844748858447484</v>
      </c>
      <c r="Q11" s="7" t="str">
        <f>IF(ISNA(C11),"",TEXT(C11,"0"))</f>
        <v>188</v>
      </c>
      <c r="R11" s="24">
        <f>D11/$M$11</f>
        <v>0.15525114155251141</v>
      </c>
      <c r="S11" s="7" t="str">
        <f>IF(ISNA(D11),"",TEXT(D11,"+0;-0"))</f>
        <v>+34</v>
      </c>
      <c r="T11" s="24">
        <f>G11/$M$11</f>
        <v>0.15525114155251141</v>
      </c>
      <c r="U11" s="24" t="e">
        <f>H11/$M$11</f>
        <v>#N/A</v>
      </c>
      <c r="V11" s="24">
        <f>F11/$N$11</f>
        <v>0.37782835720980046</v>
      </c>
      <c r="W11" s="7" t="str">
        <f>IF(ISNA(F11),"",TEXT(F11,"+0;-0"))</f>
        <v>+22</v>
      </c>
      <c r="X11" s="24">
        <f>I11/$N$11</f>
        <v>0.37782835720980046</v>
      </c>
      <c r="Y11" s="24" t="e">
        <f>J11/$N$11</f>
        <v>#N/A</v>
      </c>
    </row>
    <row r="12" spans="1:25" x14ac:dyDescent="0.35">
      <c r="A12" s="8" t="s">
        <v>120</v>
      </c>
      <c r="B12" t="s">
        <v>94</v>
      </c>
      <c r="C12" s="26">
        <v>131</v>
      </c>
      <c r="D12" s="27">
        <v>31</v>
      </c>
      <c r="E12" s="28">
        <f>C12-D12</f>
        <v>100</v>
      </c>
      <c r="F12" s="23">
        <f>IF(E12=0,NA(),D12/E12*100)</f>
        <v>31</v>
      </c>
      <c r="G12" s="29">
        <f>IF($D12&gt;0,$D12,NA())</f>
        <v>31</v>
      </c>
      <c r="H12" s="29" t="e">
        <f>IF($D12&lt;0,$D12,NA())</f>
        <v>#N/A</v>
      </c>
      <c r="I12" s="23">
        <f>IF($F12&gt;0,$F12,NA())</f>
        <v>31</v>
      </c>
      <c r="J12" s="23" t="e">
        <f>IF($F12&lt;0,$F12,NA())</f>
        <v>#N/A</v>
      </c>
      <c r="K12" s="23">
        <f>IF($F12&gt;0,$F12,0)</f>
        <v>31</v>
      </c>
      <c r="L12" s="23">
        <f>IF($F12&lt;0,-$F12,0)</f>
        <v>0</v>
      </c>
      <c r="M12" s="24"/>
      <c r="N12" s="24"/>
      <c r="O12" s="24">
        <f>E12/$M$11</f>
        <v>0.45662100456621002</v>
      </c>
      <c r="P12" s="24">
        <f>C12/$M$11</f>
        <v>0.59817351598173518</v>
      </c>
      <c r="Q12" s="7" t="str">
        <f>IF(ISNA(C12),"",TEXT(C12,"0"))</f>
        <v>131</v>
      </c>
      <c r="R12" s="24">
        <f>D12/$M$11</f>
        <v>0.14155251141552511</v>
      </c>
      <c r="S12" s="7" t="str">
        <f>IF(ISNA(D12),"",TEXT(D12,"+0;-0"))</f>
        <v>+31</v>
      </c>
      <c r="T12" s="24">
        <f>G12/$M$11</f>
        <v>0.14155251141552511</v>
      </c>
      <c r="U12" s="24" t="e">
        <f>H12/$M$11</f>
        <v>#N/A</v>
      </c>
      <c r="V12" s="24">
        <f>F12/$N$11</f>
        <v>0.53051546391752569</v>
      </c>
      <c r="W12" s="7" t="str">
        <f>IF(ISNA(F12),"",TEXT(F12,"+0;-0"))</f>
        <v>+31</v>
      </c>
      <c r="X12" s="24">
        <f>I12/$N$11</f>
        <v>0.53051546391752569</v>
      </c>
      <c r="Y12" s="24" t="e">
        <f>J12/$N$11</f>
        <v>#N/A</v>
      </c>
    </row>
    <row r="13" spans="1:25" x14ac:dyDescent="0.35">
      <c r="A13" s="8" t="s">
        <v>121</v>
      </c>
      <c r="B13" t="s">
        <v>94</v>
      </c>
      <c r="C13" s="26">
        <v>211</v>
      </c>
      <c r="D13" s="27">
        <v>10</v>
      </c>
      <c r="E13" s="28">
        <f>C13-D13</f>
        <v>201</v>
      </c>
      <c r="F13" s="23">
        <f>IF(E13=0,NA(),D13/E13*100)</f>
        <v>4.9751243781094532</v>
      </c>
      <c r="G13" s="29">
        <f>IF($D13&gt;0,$D13,NA())</f>
        <v>10</v>
      </c>
      <c r="H13" s="29" t="e">
        <f>IF($D13&lt;0,$D13,NA())</f>
        <v>#N/A</v>
      </c>
      <c r="I13" s="23">
        <f>IF($F13&gt;0,$F13,NA())</f>
        <v>4.9751243781094532</v>
      </c>
      <c r="J13" s="23" t="e">
        <f>IF($F13&lt;0,$F13,NA())</f>
        <v>#N/A</v>
      </c>
      <c r="K13" s="23">
        <f>IF($F13&gt;0,$F13,0)</f>
        <v>4.9751243781094532</v>
      </c>
      <c r="L13" s="23">
        <f>IF($F13&lt;0,-$F13,0)</f>
        <v>0</v>
      </c>
      <c r="M13" s="24"/>
      <c r="N13" s="24"/>
      <c r="O13" s="24">
        <f>E13/$M$11</f>
        <v>0.9178082191780822</v>
      </c>
      <c r="P13" s="24">
        <f>C13/$M$11</f>
        <v>0.9634703196347032</v>
      </c>
      <c r="Q13" s="7" t="str">
        <f>IF(ISNA(C13),"",TEXT(C13,"0"))</f>
        <v>211</v>
      </c>
      <c r="R13" s="24">
        <f>D13/$M$11</f>
        <v>4.5662100456621002E-2</v>
      </c>
      <c r="S13" s="7" t="str">
        <f>IF(ISNA(D13),"",TEXT(D13,"+0;-0"))</f>
        <v>+10</v>
      </c>
      <c r="T13" s="24">
        <f>G13/$M$11</f>
        <v>4.5662100456621002E-2</v>
      </c>
      <c r="U13" s="24" t="e">
        <f>H13/$M$11</f>
        <v>#N/A</v>
      </c>
      <c r="V13" s="24">
        <f>F13/$N$11</f>
        <v>8.5141303790326722E-2</v>
      </c>
      <c r="W13" s="7" t="str">
        <f>IF(ISNA(F13),"",TEXT(F13,"+0;-0"))</f>
        <v>+5</v>
      </c>
      <c r="X13" s="24">
        <f>I13/$N$11</f>
        <v>8.5141303790326722E-2</v>
      </c>
      <c r="Y13" s="24" t="e">
        <f>J13/$N$11</f>
        <v>#N/A</v>
      </c>
    </row>
    <row r="14" spans="1:25" x14ac:dyDescent="0.35">
      <c r="A14" s="8" t="s">
        <v>122</v>
      </c>
      <c r="B14" t="s">
        <v>94</v>
      </c>
      <c r="C14" s="26">
        <v>79</v>
      </c>
      <c r="D14" s="27">
        <v>9</v>
      </c>
      <c r="E14" s="28">
        <f>C14-D14</f>
        <v>70</v>
      </c>
      <c r="F14" s="23">
        <f>IF(E14=0,NA(),D14/E14*100)</f>
        <v>12.857142857142856</v>
      </c>
      <c r="G14" s="29">
        <f>IF($D14&gt;0,$D14,NA())</f>
        <v>9</v>
      </c>
      <c r="H14" s="29" t="e">
        <f>IF($D14&lt;0,$D14,NA())</f>
        <v>#N/A</v>
      </c>
      <c r="I14" s="23">
        <f>IF($F14&gt;0,$F14,NA())</f>
        <v>12.857142857142856</v>
      </c>
      <c r="J14" s="23" t="e">
        <f>IF($F14&lt;0,$F14,NA())</f>
        <v>#N/A</v>
      </c>
      <c r="K14" s="23">
        <f>IF($F14&gt;0,$F14,0)</f>
        <v>12.857142857142856</v>
      </c>
      <c r="L14" s="23">
        <f>IF($F14&lt;0,-$F14,0)</f>
        <v>0</v>
      </c>
      <c r="M14" s="24"/>
      <c r="N14" s="24"/>
      <c r="O14" s="24">
        <f>E14/$M$11</f>
        <v>0.31963470319634701</v>
      </c>
      <c r="P14" s="24">
        <f>C14/$M$11</f>
        <v>0.36073059360730592</v>
      </c>
      <c r="Q14" s="7" t="str">
        <f>IF(ISNA(C14),"",TEXT(C14,"0"))</f>
        <v>79</v>
      </c>
      <c r="R14" s="24">
        <f>D14/$M$11</f>
        <v>4.1095890410958902E-2</v>
      </c>
      <c r="S14" s="7" t="str">
        <f>IF(ISNA(D14),"",TEXT(D14,"+0;-0"))</f>
        <v>+9</v>
      </c>
      <c r="T14" s="24">
        <f>G14/$M$11</f>
        <v>4.1095890410958902E-2</v>
      </c>
      <c r="U14" s="24" t="e">
        <f>H14/$M$11</f>
        <v>#N/A</v>
      </c>
      <c r="V14" s="24">
        <f>F14/$N$11</f>
        <v>0.22002945508100144</v>
      </c>
      <c r="W14" s="7" t="str">
        <f>IF(ISNA(F14),"",TEXT(F14,"+0;-0"))</f>
        <v>+13</v>
      </c>
      <c r="X14" s="24">
        <f>I14/$N$11</f>
        <v>0.22002945508100144</v>
      </c>
      <c r="Y14" s="24" t="e">
        <f>J14/$N$11</f>
        <v>#N/A</v>
      </c>
    </row>
    <row r="15" spans="1:25" x14ac:dyDescent="0.35">
      <c r="A15" s="8" t="s">
        <v>123</v>
      </c>
      <c r="B15" t="s">
        <v>94</v>
      </c>
      <c r="C15" s="26">
        <v>46</v>
      </c>
      <c r="D15" s="27">
        <v>6</v>
      </c>
      <c r="E15" s="28">
        <f>C15-D15</f>
        <v>40</v>
      </c>
      <c r="F15" s="23">
        <f>IF(E15=0,NA(),D15/E15*100)</f>
        <v>15</v>
      </c>
      <c r="G15" s="29">
        <f>IF($D15&gt;0,$D15,NA())</f>
        <v>6</v>
      </c>
      <c r="H15" s="29" t="e">
        <f>IF($D15&lt;0,$D15,NA())</f>
        <v>#N/A</v>
      </c>
      <c r="I15" s="23">
        <f>IF($F15&gt;0,$F15,NA())</f>
        <v>15</v>
      </c>
      <c r="J15" s="23" t="e">
        <f>IF($F15&lt;0,$F15,NA())</f>
        <v>#N/A</v>
      </c>
      <c r="K15" s="23">
        <f>IF($F15&gt;0,$F15,0)</f>
        <v>15</v>
      </c>
      <c r="L15" s="23">
        <f>IF($F15&lt;0,-$F15,0)</f>
        <v>0</v>
      </c>
      <c r="M15" s="24"/>
      <c r="N15" s="24"/>
      <c r="O15" s="24">
        <f>E15/$M$11</f>
        <v>0.18264840182648401</v>
      </c>
      <c r="P15" s="24">
        <f>C15/$M$11</f>
        <v>0.21004566210045661</v>
      </c>
      <c r="Q15" s="7" t="str">
        <f>IF(ISNA(C15),"",TEXT(C15,"0"))</f>
        <v>46</v>
      </c>
      <c r="R15" s="24">
        <f>D15/$M$11</f>
        <v>2.7397260273972601E-2</v>
      </c>
      <c r="S15" s="7" t="str">
        <f>IF(ISNA(D15),"",TEXT(D15,"+0;-0"))</f>
        <v>+6</v>
      </c>
      <c r="T15" s="24">
        <f>G15/$M$11</f>
        <v>2.7397260273972601E-2</v>
      </c>
      <c r="U15" s="24" t="e">
        <f>H15/$M$11</f>
        <v>#N/A</v>
      </c>
      <c r="V15" s="24">
        <f>F15/$N$11</f>
        <v>0.25670103092783503</v>
      </c>
      <c r="W15" s="7" t="str">
        <f>IF(ISNA(F15),"",TEXT(F15,"+0;-0"))</f>
        <v>+15</v>
      </c>
      <c r="X15" s="24">
        <f>I15/$N$11</f>
        <v>0.25670103092783503</v>
      </c>
      <c r="Y15" s="24" t="e">
        <f>J15/$N$11</f>
        <v>#N/A</v>
      </c>
    </row>
    <row r="16" spans="1:25" x14ac:dyDescent="0.35">
      <c r="A16" s="8" t="s">
        <v>124</v>
      </c>
      <c r="B16" t="s">
        <v>94</v>
      </c>
      <c r="C16" s="26">
        <v>49</v>
      </c>
      <c r="D16" s="27">
        <v>6</v>
      </c>
      <c r="E16" s="28">
        <f>C16-D16</f>
        <v>43</v>
      </c>
      <c r="F16" s="23">
        <f>IF(E16=0,NA(),D16/E16*100)</f>
        <v>13.953488372093023</v>
      </c>
      <c r="G16" s="29">
        <f>IF($D16&gt;0,$D16,NA())</f>
        <v>6</v>
      </c>
      <c r="H16" s="29" t="e">
        <f>IF($D16&lt;0,$D16,NA())</f>
        <v>#N/A</v>
      </c>
      <c r="I16" s="23">
        <f>IF($F16&gt;0,$F16,NA())</f>
        <v>13.953488372093023</v>
      </c>
      <c r="J16" s="23" t="e">
        <f>IF($F16&lt;0,$F16,NA())</f>
        <v>#N/A</v>
      </c>
      <c r="K16" s="23">
        <f>IF($F16&gt;0,$F16,0)</f>
        <v>13.953488372093023</v>
      </c>
      <c r="L16" s="23">
        <f>IF($F16&lt;0,-$F16,0)</f>
        <v>0</v>
      </c>
      <c r="M16" s="24"/>
      <c r="N16" s="24"/>
      <c r="O16" s="24">
        <f>E16/$M$11</f>
        <v>0.19634703196347031</v>
      </c>
      <c r="P16" s="24">
        <f>C16/$M$11</f>
        <v>0.22374429223744291</v>
      </c>
      <c r="Q16" s="7" t="str">
        <f>IF(ISNA(C16),"",TEXT(C16,"0"))</f>
        <v>49</v>
      </c>
      <c r="R16" s="24">
        <f>D16/$M$11</f>
        <v>2.7397260273972601E-2</v>
      </c>
      <c r="S16" s="7" t="str">
        <f>IF(ISNA(D16),"",TEXT(D16,"+0;-0"))</f>
        <v>+6</v>
      </c>
      <c r="T16" s="24">
        <f>G16/$M$11</f>
        <v>2.7397260273972601E-2</v>
      </c>
      <c r="U16" s="24" t="e">
        <f>H16/$M$11</f>
        <v>#N/A</v>
      </c>
      <c r="V16" s="24">
        <f>F16/$N$11</f>
        <v>0.23879165667705585</v>
      </c>
      <c r="W16" s="7" t="str">
        <f>IF(ISNA(F16),"",TEXT(F16,"+0;-0"))</f>
        <v>+14</v>
      </c>
      <c r="X16" s="24">
        <f>I16/$N$11</f>
        <v>0.23879165667705585</v>
      </c>
      <c r="Y16" s="24" t="e">
        <f>J16/$N$11</f>
        <v>#N/A</v>
      </c>
    </row>
    <row r="17" spans="1:25" x14ac:dyDescent="0.35">
      <c r="A17" s="8" t="s">
        <v>125</v>
      </c>
      <c r="B17" t="s">
        <v>94</v>
      </c>
      <c r="C17" s="26">
        <v>23</v>
      </c>
      <c r="D17" s="27">
        <v>5</v>
      </c>
      <c r="E17" s="28">
        <f>C17-D17</f>
        <v>18</v>
      </c>
      <c r="F17" s="23">
        <f>IF(E17=0,NA(),D17/E17*100)</f>
        <v>27.777777777777779</v>
      </c>
      <c r="G17" s="29">
        <f>IF($D17&gt;0,$D17,NA())</f>
        <v>5</v>
      </c>
      <c r="H17" s="29" t="e">
        <f>IF($D17&lt;0,$D17,NA())</f>
        <v>#N/A</v>
      </c>
      <c r="I17" s="23">
        <f>IF($F17&gt;0,$F17,NA())</f>
        <v>27.777777777777779</v>
      </c>
      <c r="J17" s="23" t="e">
        <f>IF($F17&lt;0,$F17,NA())</f>
        <v>#N/A</v>
      </c>
      <c r="K17" s="23">
        <f>IF($F17&gt;0,$F17,0)</f>
        <v>27.777777777777779</v>
      </c>
      <c r="L17" s="23">
        <f>IF($F17&lt;0,-$F17,0)</f>
        <v>0</v>
      </c>
      <c r="M17" s="24"/>
      <c r="N17" s="24"/>
      <c r="O17" s="24">
        <f>E17/$M$11</f>
        <v>8.2191780821917804E-2</v>
      </c>
      <c r="P17" s="24">
        <f>C17/$M$11</f>
        <v>0.1050228310502283</v>
      </c>
      <c r="Q17" s="7" t="str">
        <f>IF(ISNA(C17),"",TEXT(C17,"0"))</f>
        <v>23</v>
      </c>
      <c r="R17" s="24">
        <f>D17/$M$11</f>
        <v>2.2831050228310501E-2</v>
      </c>
      <c r="S17" s="7" t="str">
        <f>IF(ISNA(D17),"",TEXT(D17,"+0;-0"))</f>
        <v>+5</v>
      </c>
      <c r="T17" s="24">
        <f>G17/$M$11</f>
        <v>2.2831050228310501E-2</v>
      </c>
      <c r="U17" s="24" t="e">
        <f>H17/$M$11</f>
        <v>#N/A</v>
      </c>
      <c r="V17" s="24">
        <f>F17/$N$11</f>
        <v>0.47537227949599081</v>
      </c>
      <c r="W17" s="7" t="str">
        <f>IF(ISNA(F17),"",TEXT(F17,"+0;-0"))</f>
        <v>+28</v>
      </c>
      <c r="X17" s="24">
        <f>I17/$N$11</f>
        <v>0.47537227949599081</v>
      </c>
      <c r="Y17" s="24" t="e">
        <f>J17/$N$11</f>
        <v>#N/A</v>
      </c>
    </row>
    <row r="18" spans="1:25" x14ac:dyDescent="0.35">
      <c r="A18" s="8" t="s">
        <v>126</v>
      </c>
      <c r="B18" t="s">
        <v>94</v>
      </c>
      <c r="C18" s="26">
        <v>73</v>
      </c>
      <c r="D18" s="27">
        <v>4</v>
      </c>
      <c r="E18" s="28">
        <f>C18-D18</f>
        <v>69</v>
      </c>
      <c r="F18" s="23">
        <f>IF(E18=0,NA(),D18/E18*100)</f>
        <v>5.7971014492753623</v>
      </c>
      <c r="G18" s="29">
        <f>IF($D18&gt;0,$D18,NA())</f>
        <v>4</v>
      </c>
      <c r="H18" s="29" t="e">
        <f>IF($D18&lt;0,$D18,NA())</f>
        <v>#N/A</v>
      </c>
      <c r="I18" s="23">
        <f>IF($F18&gt;0,$F18,NA())</f>
        <v>5.7971014492753623</v>
      </c>
      <c r="J18" s="23" t="e">
        <f>IF($F18&lt;0,$F18,NA())</f>
        <v>#N/A</v>
      </c>
      <c r="K18" s="23">
        <f>IF($F18&gt;0,$F18,0)</f>
        <v>5.7971014492753623</v>
      </c>
      <c r="L18" s="23">
        <f>IF($F18&lt;0,-$F18,0)</f>
        <v>0</v>
      </c>
      <c r="M18" s="24"/>
      <c r="N18" s="24"/>
      <c r="O18" s="24">
        <f>E18/$M$11</f>
        <v>0.31506849315068491</v>
      </c>
      <c r="P18" s="24">
        <f>C18/$M$11</f>
        <v>0.33333333333333331</v>
      </c>
      <c r="Q18" s="7" t="str">
        <f>IF(ISNA(C18),"",TEXT(C18,"0"))</f>
        <v>73</v>
      </c>
      <c r="R18" s="24">
        <f>D18/$M$11</f>
        <v>1.8264840182648401E-2</v>
      </c>
      <c r="S18" s="7" t="str">
        <f>IF(ISNA(D18),"",TEXT(D18,"+0;-0"))</f>
        <v>+4</v>
      </c>
      <c r="T18" s="24">
        <f>G18/$M$11</f>
        <v>1.8264840182648401E-2</v>
      </c>
      <c r="U18" s="24" t="e">
        <f>H18/$M$11</f>
        <v>#N/A</v>
      </c>
      <c r="V18" s="24">
        <f>F18/$N$11</f>
        <v>9.9208127894815465E-2</v>
      </c>
      <c r="W18" s="7" t="str">
        <f>IF(ISNA(F18),"",TEXT(F18,"+0;-0"))</f>
        <v>+6</v>
      </c>
      <c r="X18" s="24">
        <f>I18/$N$11</f>
        <v>9.9208127894815465E-2</v>
      </c>
      <c r="Y18" s="24" t="e">
        <f>J18/$N$11</f>
        <v>#N/A</v>
      </c>
    </row>
    <row r="19" spans="1:25" x14ac:dyDescent="0.35">
      <c r="A19" s="8" t="s">
        <v>127</v>
      </c>
      <c r="B19" t="s">
        <v>94</v>
      </c>
      <c r="C19" s="26">
        <v>125</v>
      </c>
      <c r="D19" s="27">
        <v>2</v>
      </c>
      <c r="E19" s="28">
        <f>C19-D19</f>
        <v>123</v>
      </c>
      <c r="F19" s="23">
        <f>IF(E19=0,NA(),D19/E19*100)</f>
        <v>1.6260162601626018</v>
      </c>
      <c r="G19" s="29">
        <f>IF($D19&gt;0,$D19,NA())</f>
        <v>2</v>
      </c>
      <c r="H19" s="29" t="e">
        <f>IF($D19&lt;0,$D19,NA())</f>
        <v>#N/A</v>
      </c>
      <c r="I19" s="23">
        <f>IF($F19&gt;0,$F19,NA())</f>
        <v>1.6260162601626018</v>
      </c>
      <c r="J19" s="23" t="e">
        <f>IF($F19&lt;0,$F19,NA())</f>
        <v>#N/A</v>
      </c>
      <c r="K19" s="23">
        <f>IF($F19&gt;0,$F19,0)</f>
        <v>1.6260162601626018</v>
      </c>
      <c r="L19" s="23">
        <f>IF($F19&lt;0,-$F19,0)</f>
        <v>0</v>
      </c>
      <c r="M19" s="24"/>
      <c r="N19" s="24"/>
      <c r="O19" s="24">
        <f>E19/$M$11</f>
        <v>0.56164383561643838</v>
      </c>
      <c r="P19" s="24">
        <f>C19/$M$11</f>
        <v>0.57077625570776258</v>
      </c>
      <c r="Q19" s="7" t="str">
        <f>IF(ISNA(C19),"",TEXT(C19,"0"))</f>
        <v>125</v>
      </c>
      <c r="R19" s="24">
        <f>D19/$M$11</f>
        <v>9.1324200913242004E-3</v>
      </c>
      <c r="S19" s="7" t="str">
        <f>IF(ISNA(D19),"",TEXT(D19,"+0;-0"))</f>
        <v>+2</v>
      </c>
      <c r="T19" s="24">
        <f>G19/$M$11</f>
        <v>9.1324200913242004E-3</v>
      </c>
      <c r="U19" s="24" t="e">
        <f>H19/$M$11</f>
        <v>#N/A</v>
      </c>
      <c r="V19" s="24">
        <f>F19/$N$11</f>
        <v>2.7826670019277511E-2</v>
      </c>
      <c r="W19" s="7" t="str">
        <f>IF(ISNA(F19),"",TEXT(F19,"+0;-0"))</f>
        <v>+2</v>
      </c>
      <c r="X19" s="24">
        <f>I19/$N$11</f>
        <v>2.7826670019277511E-2</v>
      </c>
      <c r="Y19" s="24" t="e">
        <f>J19/$N$11</f>
        <v>#N/A</v>
      </c>
    </row>
    <row r="20" spans="1:25" x14ac:dyDescent="0.35">
      <c r="A20" s="8" t="s">
        <v>128</v>
      </c>
      <c r="B20" t="s">
        <v>94</v>
      </c>
      <c r="C20" s="26">
        <v>111</v>
      </c>
      <c r="D20" s="27">
        <v>2</v>
      </c>
      <c r="E20" s="28">
        <f>C20-D20</f>
        <v>109</v>
      </c>
      <c r="F20" s="23">
        <f>IF(E20=0,NA(),D20/E20*100)</f>
        <v>1.834862385321101</v>
      </c>
      <c r="G20" s="29">
        <f>IF($D20&gt;0,$D20,NA())</f>
        <v>2</v>
      </c>
      <c r="H20" s="29" t="e">
        <f>IF($D20&lt;0,$D20,NA())</f>
        <v>#N/A</v>
      </c>
      <c r="I20" s="23">
        <f>IF($F20&gt;0,$F20,NA())</f>
        <v>1.834862385321101</v>
      </c>
      <c r="J20" s="23" t="e">
        <f>IF($F20&lt;0,$F20,NA())</f>
        <v>#N/A</v>
      </c>
      <c r="K20" s="23">
        <f>IF($F20&gt;0,$F20,0)</f>
        <v>1.834862385321101</v>
      </c>
      <c r="L20" s="23">
        <f>IF($F20&lt;0,-$F20,0)</f>
        <v>0</v>
      </c>
      <c r="M20" s="24"/>
      <c r="N20" s="24"/>
      <c r="O20" s="24">
        <f>E20/$M$11</f>
        <v>0.49771689497716892</v>
      </c>
      <c r="P20" s="24">
        <f>C20/$M$11</f>
        <v>0.50684931506849318</v>
      </c>
      <c r="Q20" s="7" t="str">
        <f>IF(ISNA(C20),"",TEXT(C20,"0"))</f>
        <v>111</v>
      </c>
      <c r="R20" s="24">
        <f>D20/$M$11</f>
        <v>9.1324200913242004E-3</v>
      </c>
      <c r="S20" s="7" t="str">
        <f>IF(ISNA(D20),"",TEXT(D20,"+0;-0"))</f>
        <v>+2</v>
      </c>
      <c r="T20" s="24">
        <f>G20/$M$11</f>
        <v>9.1324200913242004E-3</v>
      </c>
      <c r="U20" s="24" t="e">
        <f>H20/$M$11</f>
        <v>#N/A</v>
      </c>
      <c r="V20" s="24">
        <f>F20/$N$11</f>
        <v>3.1400737728175539E-2</v>
      </c>
      <c r="W20" s="7" t="str">
        <f>IF(ISNA(F20),"",TEXT(F20,"+0;-0"))</f>
        <v>+2</v>
      </c>
      <c r="X20" s="24">
        <f>I20/$N$11</f>
        <v>3.1400737728175539E-2</v>
      </c>
      <c r="Y20" s="24" t="e">
        <f>J20/$N$11</f>
        <v>#N/A</v>
      </c>
    </row>
    <row r="21" spans="1:25" x14ac:dyDescent="0.35">
      <c r="A21" s="8" t="s">
        <v>129</v>
      </c>
      <c r="B21" t="s">
        <v>94</v>
      </c>
      <c r="C21" s="26">
        <v>45</v>
      </c>
      <c r="D21" s="27">
        <v>2</v>
      </c>
      <c r="E21" s="28">
        <f>C21-D21</f>
        <v>43</v>
      </c>
      <c r="F21" s="23">
        <f>IF(E21=0,NA(),D21/E21*100)</f>
        <v>4.6511627906976747</v>
      </c>
      <c r="G21" s="29">
        <f>IF($D21&gt;0,$D21,NA())</f>
        <v>2</v>
      </c>
      <c r="H21" s="29" t="e">
        <f>IF($D21&lt;0,$D21,NA())</f>
        <v>#N/A</v>
      </c>
      <c r="I21" s="23">
        <f>IF($F21&gt;0,$F21,NA())</f>
        <v>4.6511627906976747</v>
      </c>
      <c r="J21" s="23" t="e">
        <f>IF($F21&lt;0,$F21,NA())</f>
        <v>#N/A</v>
      </c>
      <c r="K21" s="23">
        <f>IF($F21&gt;0,$F21,0)</f>
        <v>4.6511627906976747</v>
      </c>
      <c r="L21" s="23">
        <f>IF($F21&lt;0,-$F21,0)</f>
        <v>0</v>
      </c>
      <c r="M21" s="24"/>
      <c r="N21" s="24"/>
      <c r="O21" s="24">
        <f>E21/$M$11</f>
        <v>0.19634703196347031</v>
      </c>
      <c r="P21" s="24">
        <f>C21/$M$11</f>
        <v>0.20547945205479451</v>
      </c>
      <c r="Q21" s="7" t="str">
        <f>IF(ISNA(C21),"",TEXT(C21,"0"))</f>
        <v>45</v>
      </c>
      <c r="R21" s="24">
        <f>D21/$M$11</f>
        <v>9.1324200913242004E-3</v>
      </c>
      <c r="S21" s="7" t="str">
        <f>IF(ISNA(D21),"",TEXT(D21,"+0;-0"))</f>
        <v>+2</v>
      </c>
      <c r="T21" s="24">
        <f>G21/$M$11</f>
        <v>9.1324200913242004E-3</v>
      </c>
      <c r="U21" s="24" t="e">
        <f>H21/$M$11</f>
        <v>#N/A</v>
      </c>
      <c r="V21" s="24">
        <f>F21/$N$11</f>
        <v>7.9597218892351954E-2</v>
      </c>
      <c r="W21" s="7" t="str">
        <f>IF(ISNA(F21),"",TEXT(F21,"+0;-0"))</f>
        <v>+5</v>
      </c>
      <c r="X21" s="24">
        <f>I21/$N$11</f>
        <v>7.9597218892351954E-2</v>
      </c>
      <c r="Y21" s="24" t="e">
        <f>J21/$N$11</f>
        <v>#N/A</v>
      </c>
    </row>
    <row r="22" spans="1:25" x14ac:dyDescent="0.35">
      <c r="A22" s="8" t="s">
        <v>130</v>
      </c>
      <c r="B22" t="s">
        <v>94</v>
      </c>
      <c r="C22" s="26">
        <v>50</v>
      </c>
      <c r="D22" s="27">
        <v>-3</v>
      </c>
      <c r="E22" s="28">
        <f>C22-D22</f>
        <v>53</v>
      </c>
      <c r="F22" s="23">
        <f>IF(E22=0,NA(),D22/E22*100)</f>
        <v>-5.6603773584905666</v>
      </c>
      <c r="G22" s="29" t="e">
        <f>IF($D22&gt;0,$D22,NA())</f>
        <v>#N/A</v>
      </c>
      <c r="H22" s="29">
        <f>IF($D22&lt;0,$D22,NA())</f>
        <v>-3</v>
      </c>
      <c r="I22" s="23" t="e">
        <f>IF($F22&gt;0,$F22,NA())</f>
        <v>#N/A</v>
      </c>
      <c r="J22" s="23">
        <f>IF($F22&lt;0,$F22,NA())</f>
        <v>-5.6603773584905666</v>
      </c>
      <c r="K22" s="23">
        <f>IF($F22&gt;0,$F22,0)</f>
        <v>0</v>
      </c>
      <c r="L22" s="23">
        <f>IF($F22&lt;0,-$F22,0)</f>
        <v>5.6603773584905666</v>
      </c>
      <c r="M22" s="24"/>
      <c r="N22" s="24"/>
      <c r="O22" s="24">
        <f>E22/$M$11</f>
        <v>0.24200913242009131</v>
      </c>
      <c r="P22" s="24">
        <f>C22/$M$11</f>
        <v>0.22831050228310501</v>
      </c>
      <c r="Q22" s="7" t="str">
        <f>IF(ISNA(C22),"",TEXT(C22,"0"))</f>
        <v>50</v>
      </c>
      <c r="R22" s="24">
        <f>D22/$M$11</f>
        <v>-1.3698630136986301E-2</v>
      </c>
      <c r="S22" s="7" t="str">
        <f>IF(ISNA(D22),"",TEXT(D22,"+0;-0"))</f>
        <v>-3</v>
      </c>
      <c r="T22" s="24" t="e">
        <f>G22/$M$11</f>
        <v>#N/A</v>
      </c>
      <c r="U22" s="24">
        <f>H22/$M$11</f>
        <v>-1.3698630136986301E-2</v>
      </c>
      <c r="V22" s="24">
        <f>F22/$N$11</f>
        <v>-9.6868313557673599E-2</v>
      </c>
      <c r="W22" s="7" t="str">
        <f>IF(ISNA(F22),"",TEXT(F22,"+0;-0"))</f>
        <v>-6</v>
      </c>
      <c r="X22" s="24" t="e">
        <f>I22/$N$11</f>
        <v>#N/A</v>
      </c>
      <c r="Y22" s="24">
        <f>J22/$N$11</f>
        <v>-9.6868313557673599E-2</v>
      </c>
    </row>
    <row r="23" spans="1:25" x14ac:dyDescent="0.35">
      <c r="A23" s="8" t="s">
        <v>131</v>
      </c>
      <c r="B23" t="s">
        <v>94</v>
      </c>
      <c r="C23" s="26">
        <v>197</v>
      </c>
      <c r="D23" s="27">
        <v>-4</v>
      </c>
      <c r="E23" s="28">
        <f>C23-D23</f>
        <v>201</v>
      </c>
      <c r="F23" s="23">
        <f>IF(E23=0,NA(),D23/E23*100)</f>
        <v>-1.9900497512437811</v>
      </c>
      <c r="G23" s="29" t="e">
        <f>IF($D23&gt;0,$D23,NA())</f>
        <v>#N/A</v>
      </c>
      <c r="H23" s="29">
        <f>IF($D23&lt;0,$D23,NA())</f>
        <v>-4</v>
      </c>
      <c r="I23" s="23" t="e">
        <f>IF($F23&gt;0,$F23,NA())</f>
        <v>#N/A</v>
      </c>
      <c r="J23" s="23">
        <f>IF($F23&lt;0,$F23,NA())</f>
        <v>-1.9900497512437811</v>
      </c>
      <c r="K23" s="23">
        <f>IF($F23&gt;0,$F23,0)</f>
        <v>0</v>
      </c>
      <c r="L23" s="23">
        <f>IF($F23&lt;0,-$F23,0)</f>
        <v>1.9900497512437811</v>
      </c>
      <c r="M23" s="24"/>
      <c r="N23" s="24"/>
      <c r="O23" s="24">
        <f>E23/$M$11</f>
        <v>0.9178082191780822</v>
      </c>
      <c r="P23" s="24">
        <f>C23/$M$11</f>
        <v>0.8995433789954338</v>
      </c>
      <c r="Q23" s="7" t="str">
        <f>IF(ISNA(C23),"",TEXT(C23,"0"))</f>
        <v>197</v>
      </c>
      <c r="R23" s="24">
        <f>D23/$M$11</f>
        <v>-1.8264840182648401E-2</v>
      </c>
      <c r="S23" s="7" t="str">
        <f>IF(ISNA(D23),"",TEXT(D23,"+0;-0"))</f>
        <v>-4</v>
      </c>
      <c r="T23" s="24" t="e">
        <f>G23/$M$11</f>
        <v>#N/A</v>
      </c>
      <c r="U23" s="24">
        <f>H23/$M$11</f>
        <v>-1.8264840182648401E-2</v>
      </c>
      <c r="V23" s="24">
        <f>F23/$N$11</f>
        <v>-3.4056521516130686E-2</v>
      </c>
      <c r="W23" s="7" t="str">
        <f>IF(ISNA(F23),"",TEXT(F23,"+0;-0"))</f>
        <v>-2</v>
      </c>
      <c r="X23" s="24" t="e">
        <f>I23/$N$11</f>
        <v>#N/A</v>
      </c>
      <c r="Y23" s="24">
        <f>J23/$N$11</f>
        <v>-3.4056521516130686E-2</v>
      </c>
    </row>
    <row r="24" spans="1:25" x14ac:dyDescent="0.35">
      <c r="A24" s="8" t="s">
        <v>132</v>
      </c>
      <c r="B24" t="s">
        <v>94</v>
      </c>
      <c r="C24" s="26">
        <v>76</v>
      </c>
      <c r="D24" s="27">
        <v>-6</v>
      </c>
      <c r="E24" s="28">
        <f>C24-D24</f>
        <v>82</v>
      </c>
      <c r="F24" s="23">
        <f>IF(E24=0,NA(),D24/E24*100)</f>
        <v>-7.3170731707317067</v>
      </c>
      <c r="G24" s="29" t="e">
        <f>IF($D24&gt;0,$D24,NA())</f>
        <v>#N/A</v>
      </c>
      <c r="H24" s="29">
        <f>IF($D24&lt;0,$D24,NA())</f>
        <v>-6</v>
      </c>
      <c r="I24" s="23" t="e">
        <f>IF($F24&gt;0,$F24,NA())</f>
        <v>#N/A</v>
      </c>
      <c r="J24" s="23">
        <f>IF($F24&lt;0,$F24,NA())</f>
        <v>-7.3170731707317067</v>
      </c>
      <c r="K24" s="23">
        <f>IF($F24&gt;0,$F24,0)</f>
        <v>0</v>
      </c>
      <c r="L24" s="23">
        <f>IF($F24&lt;0,-$F24,0)</f>
        <v>7.3170731707317067</v>
      </c>
      <c r="M24" s="24"/>
      <c r="N24" s="24"/>
      <c r="O24" s="24">
        <f>E24/$M$11</f>
        <v>0.37442922374429222</v>
      </c>
      <c r="P24" s="24">
        <f>C24/$M$11</f>
        <v>0.34703196347031962</v>
      </c>
      <c r="Q24" s="7" t="str">
        <f>IF(ISNA(C24),"",TEXT(C24,"0"))</f>
        <v>76</v>
      </c>
      <c r="R24" s="24">
        <f>D24/$M$11</f>
        <v>-2.7397260273972601E-2</v>
      </c>
      <c r="S24" s="7" t="str">
        <f>IF(ISNA(D24),"",TEXT(D24,"+0;-0"))</f>
        <v>-6</v>
      </c>
      <c r="T24" s="24" t="e">
        <f>G24/$M$11</f>
        <v>#N/A</v>
      </c>
      <c r="U24" s="24">
        <f>H24/$M$11</f>
        <v>-2.7397260273972601E-2</v>
      </c>
      <c r="V24" s="24">
        <f>F24/$N$11</f>
        <v>-0.12522001508674879</v>
      </c>
      <c r="W24" s="7" t="str">
        <f>IF(ISNA(F24),"",TEXT(F24,"+0;-0"))</f>
        <v>-7</v>
      </c>
      <c r="X24" s="24" t="e">
        <f>I24/$N$11</f>
        <v>#N/A</v>
      </c>
      <c r="Y24" s="24">
        <f>J24/$N$11</f>
        <v>-0.12522001508674879</v>
      </c>
    </row>
    <row r="25" spans="1:25" x14ac:dyDescent="0.35">
      <c r="A25" s="8" t="s">
        <v>133</v>
      </c>
      <c r="B25" t="s">
        <v>94</v>
      </c>
      <c r="C25" s="26">
        <v>15</v>
      </c>
      <c r="D25" s="27">
        <v>-6</v>
      </c>
      <c r="E25" s="28">
        <f>C25-D25</f>
        <v>21</v>
      </c>
      <c r="F25" s="23">
        <f>IF(E25=0,NA(),D25/E25*100)</f>
        <v>-28.571428571428569</v>
      </c>
      <c r="G25" s="29" t="e">
        <f>IF($D25&gt;0,$D25,NA())</f>
        <v>#N/A</v>
      </c>
      <c r="H25" s="29">
        <f>IF($D25&lt;0,$D25,NA())</f>
        <v>-6</v>
      </c>
      <c r="I25" s="23" t="e">
        <f>IF($F25&gt;0,$F25,NA())</f>
        <v>#N/A</v>
      </c>
      <c r="J25" s="23">
        <f>IF($F25&lt;0,$F25,NA())</f>
        <v>-28.571428571428569</v>
      </c>
      <c r="K25" s="23">
        <f>IF($F25&gt;0,$F25,0)</f>
        <v>0</v>
      </c>
      <c r="L25" s="23">
        <f>IF($F25&lt;0,-$F25,0)</f>
        <v>28.571428571428569</v>
      </c>
      <c r="M25" s="24"/>
      <c r="N25" s="24"/>
      <c r="O25" s="24">
        <f>E25/$M$11</f>
        <v>9.5890410958904104E-2</v>
      </c>
      <c r="P25" s="24">
        <f>C25/$M$11</f>
        <v>6.8493150684931503E-2</v>
      </c>
      <c r="Q25" s="7" t="str">
        <f>IF(ISNA(C25),"",TEXT(C25,"0"))</f>
        <v>15</v>
      </c>
      <c r="R25" s="24">
        <f>D25/$M$11</f>
        <v>-2.7397260273972601E-2</v>
      </c>
      <c r="S25" s="7" t="str">
        <f>IF(ISNA(D25),"",TEXT(D25,"+0;-0"))</f>
        <v>-6</v>
      </c>
      <c r="T25" s="24" t="e">
        <f>G25/$M$11</f>
        <v>#N/A</v>
      </c>
      <c r="U25" s="24">
        <f>H25/$M$11</f>
        <v>-2.7397260273972601E-2</v>
      </c>
      <c r="V25" s="24">
        <f>F25/$N$11</f>
        <v>-0.48895434462444765</v>
      </c>
      <c r="W25" s="7" t="str">
        <f>IF(ISNA(F25),"",TEXT(F25,"+0;-0"))</f>
        <v>-29</v>
      </c>
      <c r="X25" s="24" t="e">
        <f>I25/$N$11</f>
        <v>#N/A</v>
      </c>
      <c r="Y25" s="24">
        <f>J25/$N$11</f>
        <v>-0.48895434462444765</v>
      </c>
    </row>
    <row r="26" spans="1:25" x14ac:dyDescent="0.35">
      <c r="A26" s="8" t="s">
        <v>134</v>
      </c>
      <c r="B26" t="s">
        <v>94</v>
      </c>
      <c r="C26" s="26">
        <v>59</v>
      </c>
      <c r="D26" s="27">
        <v>-29</v>
      </c>
      <c r="E26" s="28">
        <f>C26-D26</f>
        <v>88</v>
      </c>
      <c r="F26" s="23">
        <f>IF(E26=0,NA(),D26/E26*100)</f>
        <v>-32.954545454545453</v>
      </c>
      <c r="G26" s="29" t="e">
        <f>IF($D26&gt;0,$D26,NA())</f>
        <v>#N/A</v>
      </c>
      <c r="H26" s="29">
        <f>IF($D26&lt;0,$D26,NA())</f>
        <v>-29</v>
      </c>
      <c r="I26" s="23" t="e">
        <f>IF($F26&gt;0,$F26,NA())</f>
        <v>#N/A</v>
      </c>
      <c r="J26" s="23">
        <f>IF($F26&lt;0,$F26,NA())</f>
        <v>-32.954545454545453</v>
      </c>
      <c r="K26" s="23">
        <f>IF($F26&gt;0,$F26,0)</f>
        <v>0</v>
      </c>
      <c r="L26" s="23">
        <f>IF($F26&lt;0,-$F26,0)</f>
        <v>32.954545454545453</v>
      </c>
      <c r="M26" s="24"/>
      <c r="N26" s="24"/>
      <c r="O26" s="24">
        <f>E26/$M$11</f>
        <v>0.40182648401826482</v>
      </c>
      <c r="P26" s="24">
        <f>C26/$M$11</f>
        <v>0.26940639269406391</v>
      </c>
      <c r="Q26" s="7" t="str">
        <f>IF(ISNA(C26),"",TEXT(C26,"0"))</f>
        <v>59</v>
      </c>
      <c r="R26" s="24">
        <f>D26/$M$11</f>
        <v>-0.13242009132420091</v>
      </c>
      <c r="S26" s="7" t="str">
        <f>IF(ISNA(D26),"",TEXT(D26,"+0;-0"))</f>
        <v>-29</v>
      </c>
      <c r="T26" s="24" t="e">
        <f>G26/$M$11</f>
        <v>#N/A</v>
      </c>
      <c r="U26" s="24">
        <f>H26/$M$11</f>
        <v>-0.13242009132420091</v>
      </c>
      <c r="V26" s="24">
        <f>F26/$N$11</f>
        <v>-0.56396438612933453</v>
      </c>
      <c r="W26" s="7" t="str">
        <f>IF(ISNA(F26),"",TEXT(F26,"+0;-0"))</f>
        <v>-33</v>
      </c>
      <c r="X26" s="24" t="e">
        <f>I26/$N$11</f>
        <v>#N/A</v>
      </c>
      <c r="Y26" s="24">
        <f>J26/$N$11</f>
        <v>-0.56396438612933453</v>
      </c>
    </row>
    <row r="27" spans="1:25" x14ac:dyDescent="0.35">
      <c r="A27" s="8" t="s">
        <v>135</v>
      </c>
      <c r="B27" t="s">
        <v>94</v>
      </c>
      <c r="C27" s="26">
        <v>78</v>
      </c>
      <c r="D27" s="27">
        <v>-31</v>
      </c>
      <c r="E27" s="28">
        <f>C27-D27</f>
        <v>109</v>
      </c>
      <c r="F27" s="23">
        <f>IF(E27=0,NA(),D27/E27*100)</f>
        <v>-28.440366972477065</v>
      </c>
      <c r="G27" s="29" t="e">
        <f>IF($D27&gt;0,$D27,NA())</f>
        <v>#N/A</v>
      </c>
      <c r="H27" s="29">
        <f>IF($D27&lt;0,$D27,NA())</f>
        <v>-31</v>
      </c>
      <c r="I27" s="23" t="e">
        <f>IF($F27&gt;0,$F27,NA())</f>
        <v>#N/A</v>
      </c>
      <c r="J27" s="23">
        <f>IF($F27&lt;0,$F27,NA())</f>
        <v>-28.440366972477065</v>
      </c>
      <c r="K27" s="23">
        <f>IF($F27&gt;0,$F27,0)</f>
        <v>0</v>
      </c>
      <c r="L27" s="23">
        <f>IF($F27&lt;0,-$F27,0)</f>
        <v>28.440366972477065</v>
      </c>
      <c r="M27" s="24"/>
      <c r="N27" s="24"/>
      <c r="O27" s="24">
        <f>E27/$M$11</f>
        <v>0.49771689497716892</v>
      </c>
      <c r="P27" s="24">
        <f>C27/$M$11</f>
        <v>0.35616438356164382</v>
      </c>
      <c r="Q27" s="7" t="str">
        <f>IF(ISNA(C27),"",TEXT(C27,"0"))</f>
        <v>78</v>
      </c>
      <c r="R27" s="24">
        <f>D27/$M$11</f>
        <v>-0.14155251141552511</v>
      </c>
      <c r="S27" s="7" t="str">
        <f>IF(ISNA(D27),"",TEXT(D27,"+0;-0"))</f>
        <v>-31</v>
      </c>
      <c r="T27" s="24" t="e">
        <f>G27/$M$11</f>
        <v>#N/A</v>
      </c>
      <c r="U27" s="24">
        <f>H27/$M$11</f>
        <v>-0.14155251141552511</v>
      </c>
      <c r="V27" s="24">
        <f>F27/$N$11</f>
        <v>-0.48671143478672085</v>
      </c>
      <c r="W27" s="7" t="str">
        <f>IF(ISNA(F27),"",TEXT(F27,"+0;-0"))</f>
        <v>-28</v>
      </c>
      <c r="X27" s="24" t="e">
        <f>I27/$N$11</f>
        <v>#N/A</v>
      </c>
      <c r="Y27" s="24">
        <f>J27/$N$11</f>
        <v>-0.48671143478672085</v>
      </c>
    </row>
    <row r="28" spans="1:25" x14ac:dyDescent="0.35">
      <c r="A28" s="8" t="s">
        <v>136</v>
      </c>
      <c r="B28" t="s">
        <v>94</v>
      </c>
      <c r="C28" s="26">
        <v>69</v>
      </c>
      <c r="D28" s="27">
        <v>-97</v>
      </c>
      <c r="E28" s="28">
        <f>C28-D28</f>
        <v>166</v>
      </c>
      <c r="F28" s="23">
        <f>IF(E28=0,NA(),D28/E28*100)</f>
        <v>-58.433734939759042</v>
      </c>
      <c r="G28" s="29" t="e">
        <f>IF($D28&gt;0,$D28,NA())</f>
        <v>#N/A</v>
      </c>
      <c r="H28" s="29">
        <f>IF($D28&lt;0,$D28,NA())</f>
        <v>-97</v>
      </c>
      <c r="I28" s="23" t="e">
        <f>IF($F28&gt;0,$F28,NA())</f>
        <v>#N/A</v>
      </c>
      <c r="J28" s="23">
        <f>IF($F28&lt;0,$F28,NA())</f>
        <v>-58.433734939759042</v>
      </c>
      <c r="K28" s="23">
        <f>IF($F28&gt;0,$F28,0)</f>
        <v>0</v>
      </c>
      <c r="L28" s="23">
        <f>IF($F28&lt;0,-$F28,0)</f>
        <v>58.433734939759042</v>
      </c>
      <c r="M28" s="24"/>
      <c r="N28" s="24"/>
      <c r="O28" s="24">
        <f>E28/$M$11</f>
        <v>0.75799086757990863</v>
      </c>
      <c r="P28" s="24">
        <f>C28/$M$11</f>
        <v>0.31506849315068491</v>
      </c>
      <c r="Q28" s="7" t="str">
        <f>IF(ISNA(C28),"",TEXT(C28,"0"))</f>
        <v>69</v>
      </c>
      <c r="R28" s="24">
        <f>D28/$M$11</f>
        <v>-0.44292237442922372</v>
      </c>
      <c r="S28" s="7" t="str">
        <f>IF(ISNA(D28),"",TEXT(D28,"+0;-0"))</f>
        <v>-97</v>
      </c>
      <c r="T28" s="24" t="e">
        <f>G28/$M$11</f>
        <v>#N/A</v>
      </c>
      <c r="U28" s="24">
        <f>H28/$M$11</f>
        <v>-0.44292237442922372</v>
      </c>
      <c r="V28" s="24">
        <f>F28/$N$11</f>
        <v>-1</v>
      </c>
      <c r="W28" s="7" t="str">
        <f>IF(ISNA(F28),"",TEXT(F28,"+0;-0"))</f>
        <v>-58</v>
      </c>
      <c r="X28" s="24" t="e">
        <f>I28/$N$11</f>
        <v>#N/A</v>
      </c>
      <c r="Y28" s="24">
        <f>J28/$N$11</f>
        <v>-1</v>
      </c>
    </row>
    <row r="29" spans="1:25" x14ac:dyDescent="0.35">
      <c r="A29" s="8" t="s">
        <v>137</v>
      </c>
      <c r="B29" t="s">
        <v>94</v>
      </c>
      <c r="C29" s="26">
        <v>219</v>
      </c>
      <c r="D29" s="27">
        <v>20</v>
      </c>
      <c r="E29" s="28">
        <f>C29-D29</f>
        <v>199</v>
      </c>
      <c r="F29" s="23">
        <f>IF(E29=0,NA(),D29/E29*100)</f>
        <v>10.050251256281408</v>
      </c>
      <c r="G29" s="29">
        <f>IF($D29&gt;0,$D29,NA())</f>
        <v>20</v>
      </c>
      <c r="H29" s="29" t="e">
        <f>IF($D29&lt;0,$D29,NA())</f>
        <v>#N/A</v>
      </c>
      <c r="I29" s="23">
        <f>IF($F29&gt;0,$F29,NA())</f>
        <v>10.050251256281408</v>
      </c>
      <c r="J29" s="23" t="e">
        <f>IF($F29&lt;0,$F29,NA())</f>
        <v>#N/A</v>
      </c>
      <c r="K29" s="23">
        <f>IF($F29&gt;0,$F29,0)</f>
        <v>10.050251256281408</v>
      </c>
      <c r="L29" s="23">
        <f>IF($F29&lt;0,-$F29,0)</f>
        <v>0</v>
      </c>
      <c r="M29" s="24"/>
      <c r="N29" s="24"/>
      <c r="O29" s="24">
        <f>E29/$M$11</f>
        <v>0.908675799086758</v>
      </c>
      <c r="P29" s="24">
        <f>C29/$M$11</f>
        <v>1</v>
      </c>
      <c r="Q29" s="7" t="str">
        <f>IF(ISNA(C29),"",TEXT(C29,"0"))</f>
        <v>219</v>
      </c>
      <c r="R29" s="24">
        <f>D29/$M$11</f>
        <v>9.1324200913242004E-2</v>
      </c>
      <c r="S29" s="7" t="str">
        <f>IF(ISNA(D29),"",TEXT(D29,"+0;-0"))</f>
        <v>+20</v>
      </c>
      <c r="T29" s="24">
        <f>G29/$M$11</f>
        <v>9.1324200913242004E-2</v>
      </c>
      <c r="U29" s="24" t="e">
        <f>H29/$M$11</f>
        <v>#N/A</v>
      </c>
      <c r="V29" s="24">
        <f>F29/$N$11</f>
        <v>0.17199399057141376</v>
      </c>
      <c r="W29" s="7" t="str">
        <f>IF(ISNA(F29),"",TEXT(F29,"+0;-0"))</f>
        <v>+10</v>
      </c>
      <c r="X29" s="24">
        <f>I29/$N$11</f>
        <v>0.17199399057141376</v>
      </c>
      <c r="Y29" s="24" t="e">
        <f>J29/$N$11</f>
        <v>#N/A</v>
      </c>
    </row>
  </sheetData>
  <mergeCells count="7">
    <mergeCell ref="B7:Y7"/>
    <mergeCell ref="B1:Y1"/>
    <mergeCell ref="B2:Y2"/>
    <mergeCell ref="B3:Y3"/>
    <mergeCell ref="B4:Y4"/>
    <mergeCell ref="B5:Y5"/>
    <mergeCell ref="B6:Y6"/>
  </mergeCells>
  <printOptions horizontalCentered="1" verticalCentered="1"/>
  <pageMargins left="0.25" right="0.25" top="0.25" bottom="0.25" header="0.125" footer="0.125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10F14-706C-47E8-94E9-7C092274042D}">
  <sheetPr>
    <pageSetUpPr fitToPage="1"/>
  </sheetPr>
  <dimension ref="A1:AU27"/>
  <sheetViews>
    <sheetView showGridLines="0" workbookViewId="0"/>
  </sheetViews>
  <sheetFormatPr defaultRowHeight="14.5" x14ac:dyDescent="0.35"/>
  <cols>
    <col min="1" max="1" width="11.6328125" customWidth="1"/>
    <col min="2" max="2" width="9.6328125" customWidth="1"/>
    <col min="3" max="6" width="8.6328125" customWidth="1"/>
    <col min="7" max="7" width="9.1796875" customWidth="1"/>
    <col min="8" max="14" width="8.1796875" customWidth="1"/>
    <col min="15" max="18" width="7.6328125" customWidth="1"/>
    <col min="19" max="22" width="8.1796875" customWidth="1"/>
    <col min="23" max="47" width="8.6328125" hidden="1" customWidth="1"/>
  </cols>
  <sheetData>
    <row r="1" spans="1:47" ht="15" customHeight="1" x14ac:dyDescent="0.35">
      <c r="A1" s="17" t="s">
        <v>11</v>
      </c>
      <c r="B1" s="19" t="s">
        <v>63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</row>
    <row r="2" spans="1:47" ht="15" customHeight="1" x14ac:dyDescent="0.35">
      <c r="A2" s="17" t="s">
        <v>13</v>
      </c>
      <c r="B2" s="19" t="s">
        <v>14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47" ht="15" customHeight="1" x14ac:dyDescent="0.35">
      <c r="A3" s="17" t="s">
        <v>15</v>
      </c>
      <c r="B3" s="19" t="s">
        <v>16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</row>
    <row r="4" spans="1:47" ht="15" customHeight="1" x14ac:dyDescent="0.35">
      <c r="A4" s="17" t="s">
        <v>17</v>
      </c>
      <c r="B4" s="19" t="s">
        <v>38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</row>
    <row r="5" spans="1:47" ht="15" customHeight="1" x14ac:dyDescent="0.35">
      <c r="A5" s="17" t="s">
        <v>19</v>
      </c>
      <c r="B5" s="19" t="s">
        <v>20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</row>
    <row r="6" spans="1:47" ht="16.75" customHeight="1" x14ac:dyDescent="0.35">
      <c r="A6" s="17" t="s">
        <v>21</v>
      </c>
      <c r="B6" s="21" t="s">
        <v>138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</row>
    <row r="7" spans="1:47" ht="15" customHeight="1" x14ac:dyDescent="0.35">
      <c r="A7" s="17" t="s">
        <v>23</v>
      </c>
      <c r="B7" s="20" t="str">
        <f>B2&amp;" in "&amp;B3</f>
        <v>Net sales in kEUR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</row>
    <row r="8" spans="1:47" ht="15" customHeight="1" x14ac:dyDescent="0.35"/>
    <row r="9" spans="1:47" ht="15" customHeight="1" x14ac:dyDescent="0.35"/>
    <row r="10" spans="1:47" ht="28" customHeight="1" x14ac:dyDescent="0.35">
      <c r="A10" s="6" t="s">
        <v>17</v>
      </c>
      <c r="B10" s="6" t="s">
        <v>67</v>
      </c>
      <c r="C10" s="6" t="s">
        <v>139</v>
      </c>
      <c r="D10" s="6" t="s">
        <v>140</v>
      </c>
      <c r="E10" s="6" t="s">
        <v>111</v>
      </c>
      <c r="F10" s="6" t="s">
        <v>20</v>
      </c>
      <c r="G10" s="6" t="s">
        <v>112</v>
      </c>
      <c r="H10" s="6" t="s">
        <v>141</v>
      </c>
      <c r="I10" s="6" t="s">
        <v>142</v>
      </c>
      <c r="J10" s="6" t="s">
        <v>143</v>
      </c>
      <c r="K10" s="6" t="s">
        <v>144</v>
      </c>
      <c r="L10" s="6" t="s">
        <v>145</v>
      </c>
      <c r="M10" s="6" t="s">
        <v>146</v>
      </c>
      <c r="N10" s="6" t="s">
        <v>147</v>
      </c>
      <c r="O10" s="6" t="s">
        <v>148</v>
      </c>
      <c r="P10" s="6" t="s">
        <v>149</v>
      </c>
      <c r="Q10" s="6" t="s">
        <v>150</v>
      </c>
      <c r="R10" s="6" t="s">
        <v>151</v>
      </c>
      <c r="S10" s="6" t="s">
        <v>115</v>
      </c>
      <c r="T10" s="6" t="s">
        <v>116</v>
      </c>
      <c r="U10" s="6" t="s">
        <v>76</v>
      </c>
      <c r="V10" s="6" t="s">
        <v>77</v>
      </c>
      <c r="W10" s="6" t="s">
        <v>78</v>
      </c>
      <c r="X10" s="6" t="s">
        <v>79</v>
      </c>
      <c r="Y10" s="6" t="s">
        <v>152</v>
      </c>
      <c r="Z10" s="6" t="s">
        <v>153</v>
      </c>
      <c r="AA10" s="6" t="s">
        <v>154</v>
      </c>
      <c r="AB10" s="6" t="s">
        <v>155</v>
      </c>
      <c r="AC10" s="6" t="s">
        <v>156</v>
      </c>
      <c r="AD10" s="6" t="s">
        <v>157</v>
      </c>
      <c r="AE10" s="6" t="s">
        <v>158</v>
      </c>
      <c r="AF10" s="6" t="s">
        <v>159</v>
      </c>
      <c r="AG10" s="6" t="s">
        <v>160</v>
      </c>
      <c r="AH10" s="6" t="s">
        <v>161</v>
      </c>
      <c r="AI10" s="6" t="s">
        <v>162</v>
      </c>
      <c r="AJ10" s="6" t="s">
        <v>163</v>
      </c>
      <c r="AK10" s="6" t="s">
        <v>164</v>
      </c>
      <c r="AL10" s="6" t="s">
        <v>165</v>
      </c>
      <c r="AM10" s="6" t="s">
        <v>166</v>
      </c>
      <c r="AN10" s="6" t="s">
        <v>167</v>
      </c>
      <c r="AO10" s="6" t="s">
        <v>168</v>
      </c>
      <c r="AP10" s="6" t="s">
        <v>87</v>
      </c>
      <c r="AQ10" s="6" t="s">
        <v>88</v>
      </c>
      <c r="AR10" s="6" t="s">
        <v>89</v>
      </c>
      <c r="AS10" s="6" t="s">
        <v>90</v>
      </c>
      <c r="AT10" s="6" t="s">
        <v>91</v>
      </c>
      <c r="AU10" s="6" t="s">
        <v>92</v>
      </c>
    </row>
    <row r="11" spans="1:47" x14ac:dyDescent="0.35">
      <c r="A11" s="8" t="s">
        <v>27</v>
      </c>
      <c r="B11" t="s">
        <v>65</v>
      </c>
      <c r="C11" s="7" t="s">
        <v>169</v>
      </c>
      <c r="D11" s="30">
        <v>174</v>
      </c>
      <c r="E11" s="32"/>
      <c r="F11" s="33">
        <f>0</f>
        <v>0</v>
      </c>
      <c r="G11" s="23" t="e">
        <f>NA()</f>
        <v>#N/A</v>
      </c>
      <c r="H11" s="33">
        <f>D11</f>
        <v>174</v>
      </c>
      <c r="I11" s="33" t="e">
        <f>NA()</f>
        <v>#N/A</v>
      </c>
      <c r="J11" s="33" t="e">
        <f>NA()</f>
        <v>#N/A</v>
      </c>
      <c r="K11" s="33" t="e">
        <f>NA()</f>
        <v>#N/A</v>
      </c>
      <c r="L11" s="33">
        <f>0</f>
        <v>0</v>
      </c>
      <c r="M11" s="33">
        <f>L11</f>
        <v>0</v>
      </c>
      <c r="N11" s="33">
        <f>0</f>
        <v>0</v>
      </c>
      <c r="O11" s="33">
        <f>0</f>
        <v>0</v>
      </c>
      <c r="P11" s="33">
        <f>0</f>
        <v>0</v>
      </c>
      <c r="Q11" s="33">
        <f>0</f>
        <v>0</v>
      </c>
      <c r="R11" s="33">
        <f>0</f>
        <v>0</v>
      </c>
      <c r="S11" s="23" t="e">
        <f>NA()</f>
        <v>#N/A</v>
      </c>
      <c r="T11" s="23" t="e">
        <f>NA()</f>
        <v>#N/A</v>
      </c>
      <c r="U11" s="22">
        <f>0</f>
        <v>0</v>
      </c>
      <c r="V11" s="22">
        <f>0</f>
        <v>0</v>
      </c>
      <c r="W11" s="24">
        <f>MAX(_xlfn.AGGREGATE(4,6,H11:H27,I11:I27,J11:J27,K11:K27,N11:N27,O11:O27,P11:P27,Q11:Q27,R11:R27),-_xlfn.AGGREGATE(5,6,H11:H27,I11:I27,J11:J27,K11:K27,N11:N27,O11:O27,P11:P27,Q11:Q27,R11:R27),0.000000001)</f>
        <v>174</v>
      </c>
      <c r="X11" s="24">
        <f>MAX(_xlfn.AGGREGATE(4,6,S11:S27,T11:T27,U11:U27,V11:V27),-_xlfn.AGGREGATE(5,6,S11:S27,T11:T27,U11:U27,V11:V27),0.000000001)</f>
        <v>73.333333333333329</v>
      </c>
      <c r="Y11" s="24">
        <f>H11/$W$11</f>
        <v>1</v>
      </c>
      <c r="Z11" s="7" t="str">
        <f>IF(ISNA(H11),"",TEXT(H11,"#,##0"))</f>
        <v>174</v>
      </c>
      <c r="AA11" s="24" t="e">
        <f>I11/$W$11</f>
        <v>#N/A</v>
      </c>
      <c r="AB11" s="7" t="str">
        <f>IF(ISNA(I11),"",TEXT(I11,"#,##0"))</f>
        <v/>
      </c>
      <c r="AC11" s="24" t="e">
        <f>J11/$W$11</f>
        <v>#N/A</v>
      </c>
      <c r="AD11" s="7" t="str">
        <f>IF(ISNA(J11),"",TEXT(J11,"#,##0"))</f>
        <v/>
      </c>
      <c r="AE11" s="24" t="e">
        <f>K11/$W$11</f>
        <v>#N/A</v>
      </c>
      <c r="AF11" s="7" t="str">
        <f>IF(ISNA(K11),"",TEXT(K11,"#,##0"))</f>
        <v/>
      </c>
      <c r="AG11" s="24">
        <f>N11/$W$11</f>
        <v>0</v>
      </c>
      <c r="AH11" s="24">
        <f>O11/$W$11</f>
        <v>0</v>
      </c>
      <c r="AI11" s="7" t="str">
        <f>IF(ISNA(O11),"",TEXT(O11,"+#,##0"))</f>
        <v>+0</v>
      </c>
      <c r="AJ11" s="24">
        <f>P11/$W$11</f>
        <v>0</v>
      </c>
      <c r="AK11" s="7" t="str">
        <f>IF(ISNA(P11),"",TEXT(P11,"""-""#,##0"))</f>
        <v>-0</v>
      </c>
      <c r="AL11" s="24">
        <f>Q11/$W$11</f>
        <v>0</v>
      </c>
      <c r="AM11" s="7" t="str">
        <f>IF(ISNA(Q11),"",TEXT(Q11,"+#,##0"))</f>
        <v>+0</v>
      </c>
      <c r="AN11" s="24">
        <f>R11/$W$11</f>
        <v>0</v>
      </c>
      <c r="AO11" s="7" t="str">
        <f>IF(ISNA(R11),"",TEXT(R11,"""-""#,##0"))</f>
        <v>-0</v>
      </c>
      <c r="AP11" s="24" t="e">
        <f>S11/$X$11</f>
        <v>#N/A</v>
      </c>
      <c r="AQ11" s="7" t="str">
        <f>IF(ISNA(S11),"",TEXT(S11,"+0.0;-0.0"))</f>
        <v/>
      </c>
      <c r="AR11" s="24" t="e">
        <f>T11/$X$11</f>
        <v>#N/A</v>
      </c>
      <c r="AS11" s="7" t="str">
        <f>IF(ISNA(T11),"",TEXT(T11,"+0.0;-0.0"))</f>
        <v/>
      </c>
      <c r="AT11" s="24">
        <f>U11/$X$11</f>
        <v>0</v>
      </c>
      <c r="AU11" s="24">
        <f>V11/$X$11</f>
        <v>0</v>
      </c>
    </row>
    <row r="12" spans="1:47" x14ac:dyDescent="0.35">
      <c r="A12" s="8" t="s">
        <v>170</v>
      </c>
      <c r="B12" t="s">
        <v>20</v>
      </c>
      <c r="C12" s="7" t="s">
        <v>169</v>
      </c>
      <c r="D12" s="31">
        <f>SUM(F13:F24)</f>
        <v>154</v>
      </c>
      <c r="E12" s="32"/>
      <c r="F12" s="33">
        <f>0</f>
        <v>0</v>
      </c>
      <c r="G12" s="23" t="e">
        <f>NA()</f>
        <v>#N/A</v>
      </c>
      <c r="H12" s="33" t="e">
        <f>NA()</f>
        <v>#N/A</v>
      </c>
      <c r="I12" s="33">
        <f>D12</f>
        <v>154</v>
      </c>
      <c r="J12" s="33" t="e">
        <f>NA()</f>
        <v>#N/A</v>
      </c>
      <c r="K12" s="33" t="e">
        <f>NA()</f>
        <v>#N/A</v>
      </c>
      <c r="L12" s="33">
        <f>D12</f>
        <v>154</v>
      </c>
      <c r="M12" s="33">
        <f>L12</f>
        <v>154</v>
      </c>
      <c r="N12" s="33">
        <f>0</f>
        <v>0</v>
      </c>
      <c r="O12" s="33">
        <f>0</f>
        <v>0</v>
      </c>
      <c r="P12" s="33">
        <f>0</f>
        <v>0</v>
      </c>
      <c r="Q12" s="33">
        <f>0</f>
        <v>0</v>
      </c>
      <c r="R12" s="33">
        <f>0</f>
        <v>0</v>
      </c>
      <c r="S12" s="23" t="e">
        <f>NA()</f>
        <v>#N/A</v>
      </c>
      <c r="T12" s="23" t="e">
        <f>NA()</f>
        <v>#N/A</v>
      </c>
      <c r="U12" s="22">
        <f>0</f>
        <v>0</v>
      </c>
      <c r="V12" s="22">
        <f>0</f>
        <v>0</v>
      </c>
      <c r="W12" s="24"/>
      <c r="X12" s="24"/>
      <c r="Y12" s="24" t="e">
        <f>H12/$W$11</f>
        <v>#N/A</v>
      </c>
      <c r="Z12" s="7" t="str">
        <f>IF(ISNA(H12),"",TEXT(H12,"#,##0"))</f>
        <v/>
      </c>
      <c r="AA12" s="24">
        <f>I12/$W$11</f>
        <v>0.88505747126436785</v>
      </c>
      <c r="AB12" s="7" t="str">
        <f>IF(ISNA(I12),"",TEXT(I12,"#,##0"))</f>
        <v>154</v>
      </c>
      <c r="AC12" s="24" t="e">
        <f>J12/$W$11</f>
        <v>#N/A</v>
      </c>
      <c r="AD12" s="7" t="str">
        <f>IF(ISNA(J12),"",TEXT(J12,"#,##0"))</f>
        <v/>
      </c>
      <c r="AE12" s="24" t="e">
        <f>K12/$W$11</f>
        <v>#N/A</v>
      </c>
      <c r="AF12" s="7" t="str">
        <f>IF(ISNA(K12),"",TEXT(K12,"#,##0"))</f>
        <v/>
      </c>
      <c r="AG12" s="24">
        <f>N12/$W$11</f>
        <v>0</v>
      </c>
      <c r="AH12" s="24">
        <f>O12/$W$11</f>
        <v>0</v>
      </c>
      <c r="AI12" s="7" t="str">
        <f>IF(ISNA(O12),"",TEXT(O12,"+#,##0"))</f>
        <v>+0</v>
      </c>
      <c r="AJ12" s="24">
        <f>P12/$W$11</f>
        <v>0</v>
      </c>
      <c r="AK12" s="7" t="str">
        <f>IF(ISNA(P12),"",TEXT(P12,"""-""#,##0"))</f>
        <v>-0</v>
      </c>
      <c r="AL12" s="24">
        <f>Q12/$W$11</f>
        <v>0</v>
      </c>
      <c r="AM12" s="7" t="str">
        <f>IF(ISNA(Q12),"",TEXT(Q12,"+#,##0"))</f>
        <v>+0</v>
      </c>
      <c r="AN12" s="24">
        <f>R12/$W$11</f>
        <v>0</v>
      </c>
      <c r="AO12" s="7" t="str">
        <f>IF(ISNA(R12),"",TEXT(R12,"""-""#,##0"))</f>
        <v>-0</v>
      </c>
      <c r="AP12" s="24" t="e">
        <f>S12/$X$11</f>
        <v>#N/A</v>
      </c>
      <c r="AQ12" s="7" t="str">
        <f>IF(ISNA(S12),"",TEXT(S12,"+0.0;-0.0"))</f>
        <v/>
      </c>
      <c r="AR12" s="24" t="e">
        <f>T12/$X$11</f>
        <v>#N/A</v>
      </c>
      <c r="AS12" s="7" t="str">
        <f>IF(ISNA(T12),"",TEXT(T12,"+0.0;-0.0"))</f>
        <v/>
      </c>
      <c r="AT12" s="24">
        <f>U12/$X$11</f>
        <v>0</v>
      </c>
      <c r="AU12" s="24">
        <f>V12/$X$11</f>
        <v>0</v>
      </c>
    </row>
    <row r="13" spans="1:47" x14ac:dyDescent="0.35">
      <c r="A13" s="8" t="s">
        <v>93</v>
      </c>
      <c r="B13" t="s">
        <v>94</v>
      </c>
      <c r="C13" s="7" t="s">
        <v>171</v>
      </c>
      <c r="D13" s="30">
        <v>15</v>
      </c>
      <c r="E13" s="32">
        <v>4</v>
      </c>
      <c r="F13" s="33">
        <f>D13-E13</f>
        <v>11</v>
      </c>
      <c r="G13" s="23">
        <f>IF(F13=0,NA(),E13/F13*100)</f>
        <v>36.363636363636367</v>
      </c>
      <c r="H13" s="33" t="e">
        <f>NA()</f>
        <v>#N/A</v>
      </c>
      <c r="I13" s="33">
        <f>F13</f>
        <v>11</v>
      </c>
      <c r="J13" s="33">
        <f>IF($B13="AC",D13,NA())</f>
        <v>15</v>
      </c>
      <c r="K13" s="33" t="e">
        <f>IF($B13="FC",D13,NA())</f>
        <v>#N/A</v>
      </c>
      <c r="L13" s="33">
        <f>M13+E13</f>
        <v>158</v>
      </c>
      <c r="M13" s="33">
        <f>L12</f>
        <v>154</v>
      </c>
      <c r="N13" s="33">
        <f>MIN(M13,L13)</f>
        <v>154</v>
      </c>
      <c r="O13" s="33">
        <f>IF(AND($B13="AC",E13&gt;0),E13,0)</f>
        <v>4</v>
      </c>
      <c r="P13" s="33">
        <f>IF(AND($B13="AC",E13&lt;0),-E13,0)</f>
        <v>0</v>
      </c>
      <c r="Q13" s="33">
        <f>IF(AND($B13="FC",E13&gt;0),E13,0)</f>
        <v>0</v>
      </c>
      <c r="R13" s="33">
        <f>IF(AND($B13="FC",E13&lt;0),-E13,0)</f>
        <v>0</v>
      </c>
      <c r="S13" s="23">
        <f>IF(G13&gt;0,G13,NA())</f>
        <v>36.363636363636367</v>
      </c>
      <c r="T13" s="23" t="e">
        <f>IF(G13&lt;0,G13,NA())</f>
        <v>#N/A</v>
      </c>
      <c r="U13" s="22">
        <f>IF(G13&gt;0,G13,0)</f>
        <v>36.363636363636367</v>
      </c>
      <c r="V13" s="22">
        <f>IF(G13&lt;0,-G13,0)</f>
        <v>0</v>
      </c>
      <c r="W13" s="24"/>
      <c r="X13" s="24"/>
      <c r="Y13" s="24" t="e">
        <f>H13/$W$11</f>
        <v>#N/A</v>
      </c>
      <c r="Z13" s="7" t="str">
        <f>IF(ISNA(H13),"",TEXT(H13,"#,##0"))</f>
        <v/>
      </c>
      <c r="AA13" s="24">
        <f>I13/$W$11</f>
        <v>6.3218390804597707E-2</v>
      </c>
      <c r="AB13" s="7" t="str">
        <f>IF(ISNA(I13),"",TEXT(I13,"#,##0"))</f>
        <v>11</v>
      </c>
      <c r="AC13" s="24">
        <f>J13/$W$11</f>
        <v>8.6206896551724144E-2</v>
      </c>
      <c r="AD13" s="7" t="str">
        <f>IF(ISNA(J13),"",TEXT(J13,"#,##0"))</f>
        <v>15</v>
      </c>
      <c r="AE13" s="24" t="e">
        <f>K13/$W$11</f>
        <v>#N/A</v>
      </c>
      <c r="AF13" s="7" t="str">
        <f>IF(ISNA(K13),"",TEXT(K13,"#,##0"))</f>
        <v/>
      </c>
      <c r="AG13" s="24">
        <f>N13/$W$11</f>
        <v>0.88505747126436785</v>
      </c>
      <c r="AH13" s="24">
        <f>O13/$W$11</f>
        <v>2.2988505747126436E-2</v>
      </c>
      <c r="AI13" s="7" t="str">
        <f>IF(ISNA(O13),"",TEXT(O13,"+#,##0"))</f>
        <v>+4</v>
      </c>
      <c r="AJ13" s="24">
        <f>P13/$W$11</f>
        <v>0</v>
      </c>
      <c r="AK13" s="7" t="str">
        <f>IF(ISNA(P13),"",TEXT(P13,"""-""#,##0"))</f>
        <v>-0</v>
      </c>
      <c r="AL13" s="24">
        <f>Q13/$W$11</f>
        <v>0</v>
      </c>
      <c r="AM13" s="7" t="str">
        <f>IF(ISNA(Q13),"",TEXT(Q13,"+#,##0"))</f>
        <v>+0</v>
      </c>
      <c r="AN13" s="24">
        <f>R13/$W$11</f>
        <v>0</v>
      </c>
      <c r="AO13" s="7" t="str">
        <f>IF(ISNA(R13),"",TEXT(R13,"""-""#,##0"))</f>
        <v>-0</v>
      </c>
      <c r="AP13" s="24">
        <f>S13/$X$11</f>
        <v>0.49586776859504139</v>
      </c>
      <c r="AQ13" s="7" t="str">
        <f>IF(ISNA(S13),"",TEXT(S13,"+0.0;-0.0"))</f>
        <v>+36.4</v>
      </c>
      <c r="AR13" s="24" t="e">
        <f>T13/$X$11</f>
        <v>#N/A</v>
      </c>
      <c r="AS13" s="7" t="str">
        <f>IF(ISNA(T13),"",TEXT(T13,"+0.0;-0.0"))</f>
        <v/>
      </c>
      <c r="AT13" s="24">
        <f>U13/$X$11</f>
        <v>0.49586776859504139</v>
      </c>
      <c r="AU13" s="24">
        <f>V13/$X$11</f>
        <v>0</v>
      </c>
    </row>
    <row r="14" spans="1:47" x14ac:dyDescent="0.35">
      <c r="A14" s="8" t="s">
        <v>95</v>
      </c>
      <c r="B14" t="s">
        <v>94</v>
      </c>
      <c r="C14" s="7" t="s">
        <v>171</v>
      </c>
      <c r="D14" s="30">
        <v>13</v>
      </c>
      <c r="E14" s="32">
        <v>3</v>
      </c>
      <c r="F14" s="33">
        <f>D14-E14</f>
        <v>10</v>
      </c>
      <c r="G14" s="23">
        <f>IF(F14=0,NA(),E14/F14*100)</f>
        <v>30</v>
      </c>
      <c r="H14" s="33" t="e">
        <f>NA()</f>
        <v>#N/A</v>
      </c>
      <c r="I14" s="33">
        <f>F14</f>
        <v>10</v>
      </c>
      <c r="J14" s="33">
        <f>IF($B14="AC",D14,NA())</f>
        <v>13</v>
      </c>
      <c r="K14" s="33" t="e">
        <f>IF($B14="FC",D14,NA())</f>
        <v>#N/A</v>
      </c>
      <c r="L14" s="33">
        <f>M14+E14</f>
        <v>161</v>
      </c>
      <c r="M14" s="33">
        <f>L13</f>
        <v>158</v>
      </c>
      <c r="N14" s="33">
        <f>MIN(M14,L14)</f>
        <v>158</v>
      </c>
      <c r="O14" s="33">
        <f>IF(AND($B14="AC",E14&gt;0),E14,0)</f>
        <v>3</v>
      </c>
      <c r="P14" s="33">
        <f>IF(AND($B14="AC",E14&lt;0),-E14,0)</f>
        <v>0</v>
      </c>
      <c r="Q14" s="33">
        <f>IF(AND($B14="FC",E14&gt;0),E14,0)</f>
        <v>0</v>
      </c>
      <c r="R14" s="33">
        <f>IF(AND($B14="FC",E14&lt;0),-E14,0)</f>
        <v>0</v>
      </c>
      <c r="S14" s="23">
        <f>IF(G14&gt;0,G14,NA())</f>
        <v>30</v>
      </c>
      <c r="T14" s="23" t="e">
        <f>IF(G14&lt;0,G14,NA())</f>
        <v>#N/A</v>
      </c>
      <c r="U14" s="22">
        <f>IF(G14&gt;0,G14,0)</f>
        <v>30</v>
      </c>
      <c r="V14" s="22">
        <f>IF(G14&lt;0,-G14,0)</f>
        <v>0</v>
      </c>
      <c r="W14" s="24"/>
      <c r="X14" s="24"/>
      <c r="Y14" s="24" t="e">
        <f>H14/$W$11</f>
        <v>#N/A</v>
      </c>
      <c r="Z14" s="7" t="str">
        <f>IF(ISNA(H14),"",TEXT(H14,"#,##0"))</f>
        <v/>
      </c>
      <c r="AA14" s="24">
        <f>I14/$W$11</f>
        <v>5.7471264367816091E-2</v>
      </c>
      <c r="AB14" s="7" t="str">
        <f>IF(ISNA(I14),"",TEXT(I14,"#,##0"))</f>
        <v>10</v>
      </c>
      <c r="AC14" s="24">
        <f>J14/$W$11</f>
        <v>7.4712643678160925E-2</v>
      </c>
      <c r="AD14" s="7" t="str">
        <f>IF(ISNA(J14),"",TEXT(J14,"#,##0"))</f>
        <v>13</v>
      </c>
      <c r="AE14" s="24" t="e">
        <f>K14/$W$11</f>
        <v>#N/A</v>
      </c>
      <c r="AF14" s="7" t="str">
        <f>IF(ISNA(K14),"",TEXT(K14,"#,##0"))</f>
        <v/>
      </c>
      <c r="AG14" s="24">
        <f>N14/$W$11</f>
        <v>0.90804597701149425</v>
      </c>
      <c r="AH14" s="24">
        <f>O14/$W$11</f>
        <v>1.7241379310344827E-2</v>
      </c>
      <c r="AI14" s="7" t="str">
        <f>IF(ISNA(O14),"",TEXT(O14,"+#,##0"))</f>
        <v>+3</v>
      </c>
      <c r="AJ14" s="24">
        <f>P14/$W$11</f>
        <v>0</v>
      </c>
      <c r="AK14" s="7" t="str">
        <f>IF(ISNA(P14),"",TEXT(P14,"""-""#,##0"))</f>
        <v>-0</v>
      </c>
      <c r="AL14" s="24">
        <f>Q14/$W$11</f>
        <v>0</v>
      </c>
      <c r="AM14" s="7" t="str">
        <f>IF(ISNA(Q14),"",TEXT(Q14,"+#,##0"))</f>
        <v>+0</v>
      </c>
      <c r="AN14" s="24">
        <f>R14/$W$11</f>
        <v>0</v>
      </c>
      <c r="AO14" s="7" t="str">
        <f>IF(ISNA(R14),"",TEXT(R14,"""-""#,##0"))</f>
        <v>-0</v>
      </c>
      <c r="AP14" s="24">
        <f>S14/$X$11</f>
        <v>0.40909090909090912</v>
      </c>
      <c r="AQ14" s="7" t="str">
        <f>IF(ISNA(S14),"",TEXT(S14,"+0.0;-0.0"))</f>
        <v>+30.0</v>
      </c>
      <c r="AR14" s="24" t="e">
        <f>T14/$X$11</f>
        <v>#N/A</v>
      </c>
      <c r="AS14" s="7" t="str">
        <f>IF(ISNA(T14),"",TEXT(T14,"+0.0;-0.0"))</f>
        <v/>
      </c>
      <c r="AT14" s="24">
        <f>U14/$X$11</f>
        <v>0.40909090909090912</v>
      </c>
      <c r="AU14" s="24">
        <f>V14/$X$11</f>
        <v>0</v>
      </c>
    </row>
    <row r="15" spans="1:47" x14ac:dyDescent="0.35">
      <c r="A15" s="8" t="s">
        <v>96</v>
      </c>
      <c r="B15" t="s">
        <v>94</v>
      </c>
      <c r="C15" s="7" t="s">
        <v>171</v>
      </c>
      <c r="D15" s="30">
        <v>17</v>
      </c>
      <c r="E15" s="32">
        <v>7</v>
      </c>
      <c r="F15" s="33">
        <f>D15-E15</f>
        <v>10</v>
      </c>
      <c r="G15" s="23">
        <f>IF(F15=0,NA(),E15/F15*100)</f>
        <v>70</v>
      </c>
      <c r="H15" s="33" t="e">
        <f>NA()</f>
        <v>#N/A</v>
      </c>
      <c r="I15" s="33">
        <f>F15</f>
        <v>10</v>
      </c>
      <c r="J15" s="33">
        <f>IF($B15="AC",D15,NA())</f>
        <v>17</v>
      </c>
      <c r="K15" s="33" t="e">
        <f>IF($B15="FC",D15,NA())</f>
        <v>#N/A</v>
      </c>
      <c r="L15" s="33">
        <f>M15+E15</f>
        <v>168</v>
      </c>
      <c r="M15" s="33">
        <f>L14</f>
        <v>161</v>
      </c>
      <c r="N15" s="33">
        <f>MIN(M15,L15)</f>
        <v>161</v>
      </c>
      <c r="O15" s="33">
        <f>IF(AND($B15="AC",E15&gt;0),E15,0)</f>
        <v>7</v>
      </c>
      <c r="P15" s="33">
        <f>IF(AND($B15="AC",E15&lt;0),-E15,0)</f>
        <v>0</v>
      </c>
      <c r="Q15" s="33">
        <f>IF(AND($B15="FC",E15&gt;0),E15,0)</f>
        <v>0</v>
      </c>
      <c r="R15" s="33">
        <f>IF(AND($B15="FC",E15&lt;0),-E15,0)</f>
        <v>0</v>
      </c>
      <c r="S15" s="23">
        <f>IF(G15&gt;0,G15,NA())</f>
        <v>70</v>
      </c>
      <c r="T15" s="23" t="e">
        <f>IF(G15&lt;0,G15,NA())</f>
        <v>#N/A</v>
      </c>
      <c r="U15" s="22">
        <f>IF(G15&gt;0,G15,0)</f>
        <v>70</v>
      </c>
      <c r="V15" s="22">
        <f>IF(G15&lt;0,-G15,0)</f>
        <v>0</v>
      </c>
      <c r="W15" s="24"/>
      <c r="X15" s="24"/>
      <c r="Y15" s="24" t="e">
        <f>H15/$W$11</f>
        <v>#N/A</v>
      </c>
      <c r="Z15" s="7" t="str">
        <f>IF(ISNA(H15),"",TEXT(H15,"#,##0"))</f>
        <v/>
      </c>
      <c r="AA15" s="24">
        <f>I15/$W$11</f>
        <v>5.7471264367816091E-2</v>
      </c>
      <c r="AB15" s="7" t="str">
        <f>IF(ISNA(I15),"",TEXT(I15,"#,##0"))</f>
        <v>10</v>
      </c>
      <c r="AC15" s="24">
        <f>J15/$W$11</f>
        <v>9.7701149425287362E-2</v>
      </c>
      <c r="AD15" s="7" t="str">
        <f>IF(ISNA(J15),"",TEXT(J15,"#,##0"))</f>
        <v>17</v>
      </c>
      <c r="AE15" s="24" t="e">
        <f>K15/$W$11</f>
        <v>#N/A</v>
      </c>
      <c r="AF15" s="7" t="str">
        <f>IF(ISNA(K15),"",TEXT(K15,"#,##0"))</f>
        <v/>
      </c>
      <c r="AG15" s="24">
        <f>N15/$W$11</f>
        <v>0.92528735632183912</v>
      </c>
      <c r="AH15" s="24">
        <f>O15/$W$11</f>
        <v>4.0229885057471264E-2</v>
      </c>
      <c r="AI15" s="7" t="str">
        <f>IF(ISNA(O15),"",TEXT(O15,"+#,##0"))</f>
        <v>+7</v>
      </c>
      <c r="AJ15" s="24">
        <f>P15/$W$11</f>
        <v>0</v>
      </c>
      <c r="AK15" s="7" t="str">
        <f>IF(ISNA(P15),"",TEXT(P15,"""-""#,##0"))</f>
        <v>-0</v>
      </c>
      <c r="AL15" s="24">
        <f>Q15/$W$11</f>
        <v>0</v>
      </c>
      <c r="AM15" s="7" t="str">
        <f>IF(ISNA(Q15),"",TEXT(Q15,"+#,##0"))</f>
        <v>+0</v>
      </c>
      <c r="AN15" s="24">
        <f>R15/$W$11</f>
        <v>0</v>
      </c>
      <c r="AO15" s="7" t="str">
        <f>IF(ISNA(R15),"",TEXT(R15,"""-""#,##0"))</f>
        <v>-0</v>
      </c>
      <c r="AP15" s="24">
        <f>S15/$X$11</f>
        <v>0.95454545454545459</v>
      </c>
      <c r="AQ15" s="7" t="str">
        <f>IF(ISNA(S15),"",TEXT(S15,"+0.0;-0.0"))</f>
        <v>+70.0</v>
      </c>
      <c r="AR15" s="24" t="e">
        <f>T15/$X$11</f>
        <v>#N/A</v>
      </c>
      <c r="AS15" s="7" t="str">
        <f>IF(ISNA(T15),"",TEXT(T15,"+0.0;-0.0"))</f>
        <v/>
      </c>
      <c r="AT15" s="24">
        <f>U15/$X$11</f>
        <v>0.95454545454545459</v>
      </c>
      <c r="AU15" s="24">
        <f>V15/$X$11</f>
        <v>0</v>
      </c>
    </row>
    <row r="16" spans="1:47" x14ac:dyDescent="0.35">
      <c r="A16" s="8" t="s">
        <v>97</v>
      </c>
      <c r="B16" t="s">
        <v>94</v>
      </c>
      <c r="C16" s="7" t="s">
        <v>171</v>
      </c>
      <c r="D16" s="30">
        <v>7</v>
      </c>
      <c r="E16" s="32">
        <v>-3</v>
      </c>
      <c r="F16" s="33">
        <f>D16-E16</f>
        <v>10</v>
      </c>
      <c r="G16" s="23">
        <f>IF(F16=0,NA(),E16/F16*100)</f>
        <v>-30</v>
      </c>
      <c r="H16" s="33" t="e">
        <f>NA()</f>
        <v>#N/A</v>
      </c>
      <c r="I16" s="33">
        <f>F16</f>
        <v>10</v>
      </c>
      <c r="J16" s="33">
        <f>IF($B16="AC",D16,NA())</f>
        <v>7</v>
      </c>
      <c r="K16" s="33" t="e">
        <f>IF($B16="FC",D16,NA())</f>
        <v>#N/A</v>
      </c>
      <c r="L16" s="33">
        <f>M16+E16</f>
        <v>165</v>
      </c>
      <c r="M16" s="33">
        <f>L15</f>
        <v>168</v>
      </c>
      <c r="N16" s="33">
        <f>MIN(M16,L16)</f>
        <v>165</v>
      </c>
      <c r="O16" s="33">
        <f>IF(AND($B16="AC",E16&gt;0),E16,0)</f>
        <v>0</v>
      </c>
      <c r="P16" s="33">
        <f>IF(AND($B16="AC",E16&lt;0),-E16,0)</f>
        <v>3</v>
      </c>
      <c r="Q16" s="33">
        <f>IF(AND($B16="FC",E16&gt;0),E16,0)</f>
        <v>0</v>
      </c>
      <c r="R16" s="33">
        <f>IF(AND($B16="FC",E16&lt;0),-E16,0)</f>
        <v>0</v>
      </c>
      <c r="S16" s="23" t="e">
        <f>IF(G16&gt;0,G16,NA())</f>
        <v>#N/A</v>
      </c>
      <c r="T16" s="23">
        <f>IF(G16&lt;0,G16,NA())</f>
        <v>-30</v>
      </c>
      <c r="U16" s="22">
        <f>IF(G16&gt;0,G16,0)</f>
        <v>0</v>
      </c>
      <c r="V16" s="22">
        <f>IF(G16&lt;0,-G16,0)</f>
        <v>30</v>
      </c>
      <c r="W16" s="24"/>
      <c r="X16" s="24"/>
      <c r="Y16" s="24" t="e">
        <f>H16/$W$11</f>
        <v>#N/A</v>
      </c>
      <c r="Z16" s="7" t="str">
        <f>IF(ISNA(H16),"",TEXT(H16,"#,##0"))</f>
        <v/>
      </c>
      <c r="AA16" s="24">
        <f>I16/$W$11</f>
        <v>5.7471264367816091E-2</v>
      </c>
      <c r="AB16" s="7" t="str">
        <f>IF(ISNA(I16),"",TEXT(I16,"#,##0"))</f>
        <v>10</v>
      </c>
      <c r="AC16" s="24">
        <f>J16/$W$11</f>
        <v>4.0229885057471264E-2</v>
      </c>
      <c r="AD16" s="7" t="str">
        <f>IF(ISNA(J16),"",TEXT(J16,"#,##0"))</f>
        <v>7</v>
      </c>
      <c r="AE16" s="24" t="e">
        <f>K16/$W$11</f>
        <v>#N/A</v>
      </c>
      <c r="AF16" s="7" t="str">
        <f>IF(ISNA(K16),"",TEXT(K16,"#,##0"))</f>
        <v/>
      </c>
      <c r="AG16" s="24">
        <f>N16/$W$11</f>
        <v>0.94827586206896552</v>
      </c>
      <c r="AH16" s="24">
        <f>O16/$W$11</f>
        <v>0</v>
      </c>
      <c r="AI16" s="7" t="str">
        <f>IF(ISNA(O16),"",TEXT(O16,"+#,##0"))</f>
        <v>+0</v>
      </c>
      <c r="AJ16" s="24">
        <f>P16/$W$11</f>
        <v>1.7241379310344827E-2</v>
      </c>
      <c r="AK16" s="7" t="str">
        <f>IF(ISNA(P16),"",TEXT(P16,"""-""#,##0"))</f>
        <v>-3</v>
      </c>
      <c r="AL16" s="24">
        <f>Q16/$W$11</f>
        <v>0</v>
      </c>
      <c r="AM16" s="7" t="str">
        <f>IF(ISNA(Q16),"",TEXT(Q16,"+#,##0"))</f>
        <v>+0</v>
      </c>
      <c r="AN16" s="24">
        <f>R16/$W$11</f>
        <v>0</v>
      </c>
      <c r="AO16" s="7" t="str">
        <f>IF(ISNA(R16),"",TEXT(R16,"""-""#,##0"))</f>
        <v>-0</v>
      </c>
      <c r="AP16" s="24" t="e">
        <f>S16/$X$11</f>
        <v>#N/A</v>
      </c>
      <c r="AQ16" s="7" t="str">
        <f>IF(ISNA(S16),"",TEXT(S16,"+0.0;-0.0"))</f>
        <v/>
      </c>
      <c r="AR16" s="24">
        <f>T16/$X$11</f>
        <v>-0.40909090909090912</v>
      </c>
      <c r="AS16" s="7" t="str">
        <f>IF(ISNA(T16),"",TEXT(T16,"+0.0;-0.0"))</f>
        <v>-30.0</v>
      </c>
      <c r="AT16" s="24">
        <f>U16/$X$11</f>
        <v>0</v>
      </c>
      <c r="AU16" s="24">
        <f>V16/$X$11</f>
        <v>0.40909090909090912</v>
      </c>
    </row>
    <row r="17" spans="1:47" x14ac:dyDescent="0.35">
      <c r="A17" s="8" t="s">
        <v>98</v>
      </c>
      <c r="B17" t="s">
        <v>94</v>
      </c>
      <c r="C17" s="7" t="s">
        <v>171</v>
      </c>
      <c r="D17" s="30">
        <v>5</v>
      </c>
      <c r="E17" s="32">
        <v>-5</v>
      </c>
      <c r="F17" s="33">
        <f>D17-E17</f>
        <v>10</v>
      </c>
      <c r="G17" s="23">
        <f>IF(F17=0,NA(),E17/F17*100)</f>
        <v>-50</v>
      </c>
      <c r="H17" s="33" t="e">
        <f>NA()</f>
        <v>#N/A</v>
      </c>
      <c r="I17" s="33">
        <f>F17</f>
        <v>10</v>
      </c>
      <c r="J17" s="33">
        <f>IF($B17="AC",D17,NA())</f>
        <v>5</v>
      </c>
      <c r="K17" s="33" t="e">
        <f>IF($B17="FC",D17,NA())</f>
        <v>#N/A</v>
      </c>
      <c r="L17" s="33">
        <f>M17+E17</f>
        <v>160</v>
      </c>
      <c r="M17" s="33">
        <f>L16</f>
        <v>165</v>
      </c>
      <c r="N17" s="33">
        <f>MIN(M17,L17)</f>
        <v>160</v>
      </c>
      <c r="O17" s="33">
        <f>IF(AND($B17="AC",E17&gt;0),E17,0)</f>
        <v>0</v>
      </c>
      <c r="P17" s="33">
        <f>IF(AND($B17="AC",E17&lt;0),-E17,0)</f>
        <v>5</v>
      </c>
      <c r="Q17" s="33">
        <f>IF(AND($B17="FC",E17&gt;0),E17,0)</f>
        <v>0</v>
      </c>
      <c r="R17" s="33">
        <f>IF(AND($B17="FC",E17&lt;0),-E17,0)</f>
        <v>0</v>
      </c>
      <c r="S17" s="23" t="e">
        <f>IF(G17&gt;0,G17,NA())</f>
        <v>#N/A</v>
      </c>
      <c r="T17" s="23">
        <f>IF(G17&lt;0,G17,NA())</f>
        <v>-50</v>
      </c>
      <c r="U17" s="22">
        <f>IF(G17&gt;0,G17,0)</f>
        <v>0</v>
      </c>
      <c r="V17" s="22">
        <f>IF(G17&lt;0,-G17,0)</f>
        <v>50</v>
      </c>
      <c r="W17" s="24"/>
      <c r="X17" s="24"/>
      <c r="Y17" s="24" t="e">
        <f>H17/$W$11</f>
        <v>#N/A</v>
      </c>
      <c r="Z17" s="7" t="str">
        <f>IF(ISNA(H17),"",TEXT(H17,"#,##0"))</f>
        <v/>
      </c>
      <c r="AA17" s="24">
        <f>I17/$W$11</f>
        <v>5.7471264367816091E-2</v>
      </c>
      <c r="AB17" s="7" t="str">
        <f>IF(ISNA(I17),"",TEXT(I17,"#,##0"))</f>
        <v>10</v>
      </c>
      <c r="AC17" s="24">
        <f>J17/$W$11</f>
        <v>2.8735632183908046E-2</v>
      </c>
      <c r="AD17" s="7" t="str">
        <f>IF(ISNA(J17),"",TEXT(J17,"#,##0"))</f>
        <v>5</v>
      </c>
      <c r="AE17" s="24" t="e">
        <f>K17/$W$11</f>
        <v>#N/A</v>
      </c>
      <c r="AF17" s="7" t="str">
        <f>IF(ISNA(K17),"",TEXT(K17,"#,##0"))</f>
        <v/>
      </c>
      <c r="AG17" s="24">
        <f>N17/$W$11</f>
        <v>0.91954022988505746</v>
      </c>
      <c r="AH17" s="24">
        <f>O17/$W$11</f>
        <v>0</v>
      </c>
      <c r="AI17" s="7" t="str">
        <f>IF(ISNA(O17),"",TEXT(O17,"+#,##0"))</f>
        <v>+0</v>
      </c>
      <c r="AJ17" s="24">
        <f>P17/$W$11</f>
        <v>2.8735632183908046E-2</v>
      </c>
      <c r="AK17" s="7" t="str">
        <f>IF(ISNA(P17),"",TEXT(P17,"""-""#,##0"))</f>
        <v>-5</v>
      </c>
      <c r="AL17" s="24">
        <f>Q17/$W$11</f>
        <v>0</v>
      </c>
      <c r="AM17" s="7" t="str">
        <f>IF(ISNA(Q17),"",TEXT(Q17,"+#,##0"))</f>
        <v>+0</v>
      </c>
      <c r="AN17" s="24">
        <f>R17/$W$11</f>
        <v>0</v>
      </c>
      <c r="AO17" s="7" t="str">
        <f>IF(ISNA(R17),"",TEXT(R17,"""-""#,##0"))</f>
        <v>-0</v>
      </c>
      <c r="AP17" s="24" t="e">
        <f>S17/$X$11</f>
        <v>#N/A</v>
      </c>
      <c r="AQ17" s="7" t="str">
        <f>IF(ISNA(S17),"",TEXT(S17,"+0.0;-0.0"))</f>
        <v/>
      </c>
      <c r="AR17" s="24">
        <f>T17/$X$11</f>
        <v>-0.68181818181818188</v>
      </c>
      <c r="AS17" s="7" t="str">
        <f>IF(ISNA(T17),"",TEXT(T17,"+0.0;-0.0"))</f>
        <v>-50.0</v>
      </c>
      <c r="AT17" s="24">
        <f>U17/$X$11</f>
        <v>0</v>
      </c>
      <c r="AU17" s="24">
        <f>V17/$X$11</f>
        <v>0.68181818181818188</v>
      </c>
    </row>
    <row r="18" spans="1:47" x14ac:dyDescent="0.35">
      <c r="A18" s="8" t="s">
        <v>99</v>
      </c>
      <c r="B18" t="s">
        <v>94</v>
      </c>
      <c r="C18" s="7" t="s">
        <v>171</v>
      </c>
      <c r="D18" s="30">
        <v>6</v>
      </c>
      <c r="E18" s="32">
        <v>-4</v>
      </c>
      <c r="F18" s="33">
        <f>D18-E18</f>
        <v>10</v>
      </c>
      <c r="G18" s="23">
        <f>IF(F18=0,NA(),E18/F18*100)</f>
        <v>-40</v>
      </c>
      <c r="H18" s="33" t="e">
        <f>NA()</f>
        <v>#N/A</v>
      </c>
      <c r="I18" s="33">
        <f>F18</f>
        <v>10</v>
      </c>
      <c r="J18" s="33">
        <f>IF($B18="AC",D18,NA())</f>
        <v>6</v>
      </c>
      <c r="K18" s="33" t="e">
        <f>IF($B18="FC",D18,NA())</f>
        <v>#N/A</v>
      </c>
      <c r="L18" s="33">
        <f>M18+E18</f>
        <v>156</v>
      </c>
      <c r="M18" s="33">
        <f>L17</f>
        <v>160</v>
      </c>
      <c r="N18" s="33">
        <f>MIN(M18,L18)</f>
        <v>156</v>
      </c>
      <c r="O18" s="33">
        <f>IF(AND($B18="AC",E18&gt;0),E18,0)</f>
        <v>0</v>
      </c>
      <c r="P18" s="33">
        <f>IF(AND($B18="AC",E18&lt;0),-E18,0)</f>
        <v>4</v>
      </c>
      <c r="Q18" s="33">
        <f>IF(AND($B18="FC",E18&gt;0),E18,0)</f>
        <v>0</v>
      </c>
      <c r="R18" s="33">
        <f>IF(AND($B18="FC",E18&lt;0),-E18,0)</f>
        <v>0</v>
      </c>
      <c r="S18" s="23" t="e">
        <f>IF(G18&gt;0,G18,NA())</f>
        <v>#N/A</v>
      </c>
      <c r="T18" s="23">
        <f>IF(G18&lt;0,G18,NA())</f>
        <v>-40</v>
      </c>
      <c r="U18" s="22">
        <f>IF(G18&gt;0,G18,0)</f>
        <v>0</v>
      </c>
      <c r="V18" s="22">
        <f>IF(G18&lt;0,-G18,0)</f>
        <v>40</v>
      </c>
      <c r="W18" s="24"/>
      <c r="X18" s="24"/>
      <c r="Y18" s="24" t="e">
        <f>H18/$W$11</f>
        <v>#N/A</v>
      </c>
      <c r="Z18" s="7" t="str">
        <f>IF(ISNA(H18),"",TEXT(H18,"#,##0"))</f>
        <v/>
      </c>
      <c r="AA18" s="24">
        <f>I18/$W$11</f>
        <v>5.7471264367816091E-2</v>
      </c>
      <c r="AB18" s="7" t="str">
        <f>IF(ISNA(I18),"",TEXT(I18,"#,##0"))</f>
        <v>10</v>
      </c>
      <c r="AC18" s="24">
        <f>J18/$W$11</f>
        <v>3.4482758620689655E-2</v>
      </c>
      <c r="AD18" s="7" t="str">
        <f>IF(ISNA(J18),"",TEXT(J18,"#,##0"))</f>
        <v>6</v>
      </c>
      <c r="AE18" s="24" t="e">
        <f>K18/$W$11</f>
        <v>#N/A</v>
      </c>
      <c r="AF18" s="7" t="str">
        <f>IF(ISNA(K18),"",TEXT(K18,"#,##0"))</f>
        <v/>
      </c>
      <c r="AG18" s="24">
        <f>N18/$W$11</f>
        <v>0.89655172413793105</v>
      </c>
      <c r="AH18" s="24">
        <f>O18/$W$11</f>
        <v>0</v>
      </c>
      <c r="AI18" s="7" t="str">
        <f>IF(ISNA(O18),"",TEXT(O18,"+#,##0"))</f>
        <v>+0</v>
      </c>
      <c r="AJ18" s="24">
        <f>P18/$W$11</f>
        <v>2.2988505747126436E-2</v>
      </c>
      <c r="AK18" s="7" t="str">
        <f>IF(ISNA(P18),"",TEXT(P18,"""-""#,##0"))</f>
        <v>-4</v>
      </c>
      <c r="AL18" s="24">
        <f>Q18/$W$11</f>
        <v>0</v>
      </c>
      <c r="AM18" s="7" t="str">
        <f>IF(ISNA(Q18),"",TEXT(Q18,"+#,##0"))</f>
        <v>+0</v>
      </c>
      <c r="AN18" s="24">
        <f>R18/$W$11</f>
        <v>0</v>
      </c>
      <c r="AO18" s="7" t="str">
        <f>IF(ISNA(R18),"",TEXT(R18,"""-""#,##0"))</f>
        <v>-0</v>
      </c>
      <c r="AP18" s="24" t="e">
        <f>S18/$X$11</f>
        <v>#N/A</v>
      </c>
      <c r="AQ18" s="7" t="str">
        <f>IF(ISNA(S18),"",TEXT(S18,"+0.0;-0.0"))</f>
        <v/>
      </c>
      <c r="AR18" s="24">
        <f>T18/$X$11</f>
        <v>-0.54545454545454553</v>
      </c>
      <c r="AS18" s="7" t="str">
        <f>IF(ISNA(T18),"",TEXT(T18,"+0.0;-0.0"))</f>
        <v>-40.0</v>
      </c>
      <c r="AT18" s="24">
        <f>U18/$X$11</f>
        <v>0</v>
      </c>
      <c r="AU18" s="24">
        <f>V18/$X$11</f>
        <v>0.54545454545454553</v>
      </c>
    </row>
    <row r="19" spans="1:47" x14ac:dyDescent="0.35">
      <c r="A19" s="8" t="s">
        <v>100</v>
      </c>
      <c r="B19" t="s">
        <v>94</v>
      </c>
      <c r="C19" s="7" t="s">
        <v>171</v>
      </c>
      <c r="D19" s="30">
        <v>11</v>
      </c>
      <c r="E19" s="32">
        <v>-4</v>
      </c>
      <c r="F19" s="33">
        <f>D19-E19</f>
        <v>15</v>
      </c>
      <c r="G19" s="23">
        <f>IF(F19=0,NA(),E19/F19*100)</f>
        <v>-26.666666666666668</v>
      </c>
      <c r="H19" s="33" t="e">
        <f>NA()</f>
        <v>#N/A</v>
      </c>
      <c r="I19" s="33">
        <f>F19</f>
        <v>15</v>
      </c>
      <c r="J19" s="33">
        <f>IF($B19="AC",D19,NA())</f>
        <v>11</v>
      </c>
      <c r="K19" s="33" t="e">
        <f>IF($B19="FC",D19,NA())</f>
        <v>#N/A</v>
      </c>
      <c r="L19" s="33">
        <f>M19+E19</f>
        <v>152</v>
      </c>
      <c r="M19" s="33">
        <f>L18</f>
        <v>156</v>
      </c>
      <c r="N19" s="33">
        <f>MIN(M19,L19)</f>
        <v>152</v>
      </c>
      <c r="O19" s="33">
        <f>IF(AND($B19="AC",E19&gt;0),E19,0)</f>
        <v>0</v>
      </c>
      <c r="P19" s="33">
        <f>IF(AND($B19="AC",E19&lt;0),-E19,0)</f>
        <v>4</v>
      </c>
      <c r="Q19" s="33">
        <f>IF(AND($B19="FC",E19&gt;0),E19,0)</f>
        <v>0</v>
      </c>
      <c r="R19" s="33">
        <f>IF(AND($B19="FC",E19&lt;0),-E19,0)</f>
        <v>0</v>
      </c>
      <c r="S19" s="23" t="e">
        <f>IF(G19&gt;0,G19,NA())</f>
        <v>#N/A</v>
      </c>
      <c r="T19" s="23">
        <f>IF(G19&lt;0,G19,NA())</f>
        <v>-26.666666666666668</v>
      </c>
      <c r="U19" s="22">
        <f>IF(G19&gt;0,G19,0)</f>
        <v>0</v>
      </c>
      <c r="V19" s="22">
        <f>IF(G19&lt;0,-G19,0)</f>
        <v>26.666666666666668</v>
      </c>
      <c r="W19" s="24"/>
      <c r="X19" s="24"/>
      <c r="Y19" s="24" t="e">
        <f>H19/$W$11</f>
        <v>#N/A</v>
      </c>
      <c r="Z19" s="7" t="str">
        <f>IF(ISNA(H19),"",TEXT(H19,"#,##0"))</f>
        <v/>
      </c>
      <c r="AA19" s="24">
        <f>I19/$W$11</f>
        <v>8.6206896551724144E-2</v>
      </c>
      <c r="AB19" s="7" t="str">
        <f>IF(ISNA(I19),"",TEXT(I19,"#,##0"))</f>
        <v>15</v>
      </c>
      <c r="AC19" s="24">
        <f>J19/$W$11</f>
        <v>6.3218390804597707E-2</v>
      </c>
      <c r="AD19" s="7" t="str">
        <f>IF(ISNA(J19),"",TEXT(J19,"#,##0"))</f>
        <v>11</v>
      </c>
      <c r="AE19" s="24" t="e">
        <f>K19/$W$11</f>
        <v>#N/A</v>
      </c>
      <c r="AF19" s="7" t="str">
        <f>IF(ISNA(K19),"",TEXT(K19,"#,##0"))</f>
        <v/>
      </c>
      <c r="AG19" s="24">
        <f>N19/$W$11</f>
        <v>0.87356321839080464</v>
      </c>
      <c r="AH19" s="24">
        <f>O19/$W$11</f>
        <v>0</v>
      </c>
      <c r="AI19" s="7" t="str">
        <f>IF(ISNA(O19),"",TEXT(O19,"+#,##0"))</f>
        <v>+0</v>
      </c>
      <c r="AJ19" s="24">
        <f>P19/$W$11</f>
        <v>2.2988505747126436E-2</v>
      </c>
      <c r="AK19" s="7" t="str">
        <f>IF(ISNA(P19),"",TEXT(P19,"""-""#,##0"))</f>
        <v>-4</v>
      </c>
      <c r="AL19" s="24">
        <f>Q19/$W$11</f>
        <v>0</v>
      </c>
      <c r="AM19" s="7" t="str">
        <f>IF(ISNA(Q19),"",TEXT(Q19,"+#,##0"))</f>
        <v>+0</v>
      </c>
      <c r="AN19" s="24">
        <f>R19/$W$11</f>
        <v>0</v>
      </c>
      <c r="AO19" s="7" t="str">
        <f>IF(ISNA(R19),"",TEXT(R19,"""-""#,##0"))</f>
        <v>-0</v>
      </c>
      <c r="AP19" s="24" t="e">
        <f>S19/$X$11</f>
        <v>#N/A</v>
      </c>
      <c r="AQ19" s="7" t="str">
        <f>IF(ISNA(S19),"",TEXT(S19,"+0.0;-0.0"))</f>
        <v/>
      </c>
      <c r="AR19" s="24">
        <f>T19/$X$11</f>
        <v>-0.3636363636363637</v>
      </c>
      <c r="AS19" s="7" t="str">
        <f>IF(ISNA(T19),"",TEXT(T19,"+0.0;-0.0"))</f>
        <v>-26.7</v>
      </c>
      <c r="AT19" s="24">
        <f>U19/$X$11</f>
        <v>0</v>
      </c>
      <c r="AU19" s="24">
        <f>V19/$X$11</f>
        <v>0.3636363636363637</v>
      </c>
    </row>
    <row r="20" spans="1:47" x14ac:dyDescent="0.35">
      <c r="A20" s="8" t="s">
        <v>101</v>
      </c>
      <c r="B20" t="s">
        <v>94</v>
      </c>
      <c r="C20" s="7" t="s">
        <v>171</v>
      </c>
      <c r="D20" s="30">
        <v>9</v>
      </c>
      <c r="E20" s="32">
        <v>-5</v>
      </c>
      <c r="F20" s="33">
        <f>D20-E20</f>
        <v>14</v>
      </c>
      <c r="G20" s="23">
        <f>IF(F20=0,NA(),E20/F20*100)</f>
        <v>-35.714285714285715</v>
      </c>
      <c r="H20" s="33" t="e">
        <f>NA()</f>
        <v>#N/A</v>
      </c>
      <c r="I20" s="33">
        <f>F20</f>
        <v>14</v>
      </c>
      <c r="J20" s="33">
        <f>IF($B20="AC",D20,NA())</f>
        <v>9</v>
      </c>
      <c r="K20" s="33" t="e">
        <f>IF($B20="FC",D20,NA())</f>
        <v>#N/A</v>
      </c>
      <c r="L20" s="33">
        <f>M20+E20</f>
        <v>147</v>
      </c>
      <c r="M20" s="33">
        <f>L19</f>
        <v>152</v>
      </c>
      <c r="N20" s="33">
        <f>MIN(M20,L20)</f>
        <v>147</v>
      </c>
      <c r="O20" s="33">
        <f>IF(AND($B20="AC",E20&gt;0),E20,0)</f>
        <v>0</v>
      </c>
      <c r="P20" s="33">
        <f>IF(AND($B20="AC",E20&lt;0),-E20,0)</f>
        <v>5</v>
      </c>
      <c r="Q20" s="33">
        <f>IF(AND($B20="FC",E20&gt;0),E20,0)</f>
        <v>0</v>
      </c>
      <c r="R20" s="33">
        <f>IF(AND($B20="FC",E20&lt;0),-E20,0)</f>
        <v>0</v>
      </c>
      <c r="S20" s="23" t="e">
        <f>IF(G20&gt;0,G20,NA())</f>
        <v>#N/A</v>
      </c>
      <c r="T20" s="23">
        <f>IF(G20&lt;0,G20,NA())</f>
        <v>-35.714285714285715</v>
      </c>
      <c r="U20" s="22">
        <f>IF(G20&gt;0,G20,0)</f>
        <v>0</v>
      </c>
      <c r="V20" s="22">
        <f>IF(G20&lt;0,-G20,0)</f>
        <v>35.714285714285715</v>
      </c>
      <c r="W20" s="24"/>
      <c r="X20" s="24"/>
      <c r="Y20" s="24" t="e">
        <f>H20/$W$11</f>
        <v>#N/A</v>
      </c>
      <c r="Z20" s="7" t="str">
        <f>IF(ISNA(H20),"",TEXT(H20,"#,##0"))</f>
        <v/>
      </c>
      <c r="AA20" s="24">
        <f>I20/$W$11</f>
        <v>8.0459770114942528E-2</v>
      </c>
      <c r="AB20" s="7" t="str">
        <f>IF(ISNA(I20),"",TEXT(I20,"#,##0"))</f>
        <v>14</v>
      </c>
      <c r="AC20" s="24">
        <f>J20/$W$11</f>
        <v>5.1724137931034482E-2</v>
      </c>
      <c r="AD20" s="7" t="str">
        <f>IF(ISNA(J20),"",TEXT(J20,"#,##0"))</f>
        <v>9</v>
      </c>
      <c r="AE20" s="24" t="e">
        <f>K20/$W$11</f>
        <v>#N/A</v>
      </c>
      <c r="AF20" s="7" t="str">
        <f>IF(ISNA(K20),"",TEXT(K20,"#,##0"))</f>
        <v/>
      </c>
      <c r="AG20" s="24">
        <f>N20/$W$11</f>
        <v>0.84482758620689657</v>
      </c>
      <c r="AH20" s="24">
        <f>O20/$W$11</f>
        <v>0</v>
      </c>
      <c r="AI20" s="7" t="str">
        <f>IF(ISNA(O20),"",TEXT(O20,"+#,##0"))</f>
        <v>+0</v>
      </c>
      <c r="AJ20" s="24">
        <f>P20/$W$11</f>
        <v>2.8735632183908046E-2</v>
      </c>
      <c r="AK20" s="7" t="str">
        <f>IF(ISNA(P20),"",TEXT(P20,"""-""#,##0"))</f>
        <v>-5</v>
      </c>
      <c r="AL20" s="24">
        <f>Q20/$W$11</f>
        <v>0</v>
      </c>
      <c r="AM20" s="7" t="str">
        <f>IF(ISNA(Q20),"",TEXT(Q20,"+#,##0"))</f>
        <v>+0</v>
      </c>
      <c r="AN20" s="24">
        <f>R20/$W$11</f>
        <v>0</v>
      </c>
      <c r="AO20" s="7" t="str">
        <f>IF(ISNA(R20),"",TEXT(R20,"""-""#,##0"))</f>
        <v>-0</v>
      </c>
      <c r="AP20" s="24" t="e">
        <f>S20/$X$11</f>
        <v>#N/A</v>
      </c>
      <c r="AQ20" s="7" t="str">
        <f>IF(ISNA(S20),"",TEXT(S20,"+0.0;-0.0"))</f>
        <v/>
      </c>
      <c r="AR20" s="24">
        <f>T20/$X$11</f>
        <v>-0.48701298701298706</v>
      </c>
      <c r="AS20" s="7" t="str">
        <f>IF(ISNA(T20),"",TEXT(T20,"+0.0;-0.0"))</f>
        <v>-35.7</v>
      </c>
      <c r="AT20" s="24">
        <f>U20/$X$11</f>
        <v>0</v>
      </c>
      <c r="AU20" s="24">
        <f>V20/$X$11</f>
        <v>0.48701298701298706</v>
      </c>
    </row>
    <row r="21" spans="1:47" x14ac:dyDescent="0.35">
      <c r="A21" s="8" t="s">
        <v>102</v>
      </c>
      <c r="B21" t="s">
        <v>104</v>
      </c>
      <c r="C21" s="7" t="s">
        <v>171</v>
      </c>
      <c r="D21" s="30">
        <v>26</v>
      </c>
      <c r="E21" s="32">
        <v>11</v>
      </c>
      <c r="F21" s="33">
        <f>D21-E21</f>
        <v>15</v>
      </c>
      <c r="G21" s="23">
        <f>IF(F21=0,NA(),E21/F21*100)</f>
        <v>73.333333333333329</v>
      </c>
      <c r="H21" s="33" t="e">
        <f>NA()</f>
        <v>#N/A</v>
      </c>
      <c r="I21" s="33">
        <f>F21</f>
        <v>15</v>
      </c>
      <c r="J21" s="33" t="e">
        <f>IF($B21="AC",D21,NA())</f>
        <v>#N/A</v>
      </c>
      <c r="K21" s="33">
        <f>IF($B21="FC",D21,NA())</f>
        <v>26</v>
      </c>
      <c r="L21" s="33">
        <f>M21+E21</f>
        <v>158</v>
      </c>
      <c r="M21" s="33">
        <f>L20</f>
        <v>147</v>
      </c>
      <c r="N21" s="33">
        <f>MIN(M21,L21)</f>
        <v>147</v>
      </c>
      <c r="O21" s="33">
        <f>IF(AND($B21="AC",E21&gt;0),E21,0)</f>
        <v>0</v>
      </c>
      <c r="P21" s="33">
        <f>IF(AND($B21="AC",E21&lt;0),-E21,0)</f>
        <v>0</v>
      </c>
      <c r="Q21" s="33">
        <f>IF(AND($B21="FC",E21&gt;0),E21,0)</f>
        <v>11</v>
      </c>
      <c r="R21" s="33">
        <f>IF(AND($B21="FC",E21&lt;0),-E21,0)</f>
        <v>0</v>
      </c>
      <c r="S21" s="23">
        <f>IF(G21&gt;0,G21,NA())</f>
        <v>73.333333333333329</v>
      </c>
      <c r="T21" s="23" t="e">
        <f>IF(G21&lt;0,G21,NA())</f>
        <v>#N/A</v>
      </c>
      <c r="U21" s="22">
        <f>IF(G21&gt;0,G21,0)</f>
        <v>73.333333333333329</v>
      </c>
      <c r="V21" s="22">
        <f>IF(G21&lt;0,-G21,0)</f>
        <v>0</v>
      </c>
      <c r="W21" s="24"/>
      <c r="X21" s="24"/>
      <c r="Y21" s="24" t="e">
        <f>H21/$W$11</f>
        <v>#N/A</v>
      </c>
      <c r="Z21" s="7" t="str">
        <f>IF(ISNA(H21),"",TEXT(H21,"#,##0"))</f>
        <v/>
      </c>
      <c r="AA21" s="24">
        <f>I21/$W$11</f>
        <v>8.6206896551724144E-2</v>
      </c>
      <c r="AB21" s="7" t="str">
        <f>IF(ISNA(I21),"",TEXT(I21,"#,##0"))</f>
        <v>15</v>
      </c>
      <c r="AC21" s="24" t="e">
        <f>J21/$W$11</f>
        <v>#N/A</v>
      </c>
      <c r="AD21" s="7" t="str">
        <f>IF(ISNA(J21),"",TEXT(J21,"#,##0"))</f>
        <v/>
      </c>
      <c r="AE21" s="24">
        <f>K21/$W$11</f>
        <v>0.14942528735632185</v>
      </c>
      <c r="AF21" s="7" t="str">
        <f>IF(ISNA(K21),"",TEXT(K21,"#,##0"))</f>
        <v>26</v>
      </c>
      <c r="AG21" s="24">
        <f>N21/$W$11</f>
        <v>0.84482758620689657</v>
      </c>
      <c r="AH21" s="24">
        <f>O21/$W$11</f>
        <v>0</v>
      </c>
      <c r="AI21" s="7" t="str">
        <f>IF(ISNA(O21),"",TEXT(O21,"+#,##0"))</f>
        <v>+0</v>
      </c>
      <c r="AJ21" s="24">
        <f>P21/$W$11</f>
        <v>0</v>
      </c>
      <c r="AK21" s="7" t="str">
        <f>IF(ISNA(P21),"",TEXT(P21,"""-""#,##0"))</f>
        <v>-0</v>
      </c>
      <c r="AL21" s="24">
        <f>Q21/$W$11</f>
        <v>6.3218390804597707E-2</v>
      </c>
      <c r="AM21" s="7" t="str">
        <f>IF(ISNA(Q21),"",TEXT(Q21,"+#,##0"))</f>
        <v>+11</v>
      </c>
      <c r="AN21" s="24">
        <f>R21/$W$11</f>
        <v>0</v>
      </c>
      <c r="AO21" s="7" t="str">
        <f>IF(ISNA(R21),"",TEXT(R21,"""-""#,##0"))</f>
        <v>-0</v>
      </c>
      <c r="AP21" s="24">
        <f>S21/$X$11</f>
        <v>1</v>
      </c>
      <c r="AQ21" s="7" t="str">
        <f>IF(ISNA(S21),"",TEXT(S21,"+0.0;-0.0"))</f>
        <v>+73.3</v>
      </c>
      <c r="AR21" s="24" t="e">
        <f>T21/$X$11</f>
        <v>#N/A</v>
      </c>
      <c r="AS21" s="7" t="str">
        <f>IF(ISNA(T21),"",TEXT(T21,"+0.0;-0.0"))</f>
        <v/>
      </c>
      <c r="AT21" s="24">
        <f>U21/$X$11</f>
        <v>1</v>
      </c>
      <c r="AU21" s="24">
        <f>V21/$X$11</f>
        <v>0</v>
      </c>
    </row>
    <row r="22" spans="1:47" x14ac:dyDescent="0.35">
      <c r="A22" s="8" t="s">
        <v>103</v>
      </c>
      <c r="B22" t="s">
        <v>104</v>
      </c>
      <c r="C22" s="7" t="s">
        <v>171</v>
      </c>
      <c r="D22" s="30">
        <v>22</v>
      </c>
      <c r="E22" s="32">
        <v>7</v>
      </c>
      <c r="F22" s="33">
        <f>D22-E22</f>
        <v>15</v>
      </c>
      <c r="G22" s="23">
        <f>IF(F22=0,NA(),E22/F22*100)</f>
        <v>46.666666666666664</v>
      </c>
      <c r="H22" s="33" t="e">
        <f>NA()</f>
        <v>#N/A</v>
      </c>
      <c r="I22" s="33">
        <f>F22</f>
        <v>15</v>
      </c>
      <c r="J22" s="33" t="e">
        <f>IF($B22="AC",D22,NA())</f>
        <v>#N/A</v>
      </c>
      <c r="K22" s="33">
        <f>IF($B22="FC",D22,NA())</f>
        <v>22</v>
      </c>
      <c r="L22" s="33">
        <f>M22+E22</f>
        <v>165</v>
      </c>
      <c r="M22" s="33">
        <f>L21</f>
        <v>158</v>
      </c>
      <c r="N22" s="33">
        <f>MIN(M22,L22)</f>
        <v>158</v>
      </c>
      <c r="O22" s="33">
        <f>IF(AND($B22="AC",E22&gt;0),E22,0)</f>
        <v>0</v>
      </c>
      <c r="P22" s="33">
        <f>IF(AND($B22="AC",E22&lt;0),-E22,0)</f>
        <v>0</v>
      </c>
      <c r="Q22" s="33">
        <f>IF(AND($B22="FC",E22&gt;0),E22,0)</f>
        <v>7</v>
      </c>
      <c r="R22" s="33">
        <f>IF(AND($B22="FC",E22&lt;0),-E22,0)</f>
        <v>0</v>
      </c>
      <c r="S22" s="23">
        <f>IF(G22&gt;0,G22,NA())</f>
        <v>46.666666666666664</v>
      </c>
      <c r="T22" s="23" t="e">
        <f>IF(G22&lt;0,G22,NA())</f>
        <v>#N/A</v>
      </c>
      <c r="U22" s="22">
        <f>IF(G22&gt;0,G22,0)</f>
        <v>46.666666666666664</v>
      </c>
      <c r="V22" s="22">
        <f>IF(G22&lt;0,-G22,0)</f>
        <v>0</v>
      </c>
      <c r="W22" s="24"/>
      <c r="X22" s="24"/>
      <c r="Y22" s="24" t="e">
        <f>H22/$W$11</f>
        <v>#N/A</v>
      </c>
      <c r="Z22" s="7" t="str">
        <f>IF(ISNA(H22),"",TEXT(H22,"#,##0"))</f>
        <v/>
      </c>
      <c r="AA22" s="24">
        <f>I22/$W$11</f>
        <v>8.6206896551724144E-2</v>
      </c>
      <c r="AB22" s="7" t="str">
        <f>IF(ISNA(I22),"",TEXT(I22,"#,##0"))</f>
        <v>15</v>
      </c>
      <c r="AC22" s="24" t="e">
        <f>J22/$W$11</f>
        <v>#N/A</v>
      </c>
      <c r="AD22" s="7" t="str">
        <f>IF(ISNA(J22),"",TEXT(J22,"#,##0"))</f>
        <v/>
      </c>
      <c r="AE22" s="24">
        <f>K22/$W$11</f>
        <v>0.12643678160919541</v>
      </c>
      <c r="AF22" s="7" t="str">
        <f>IF(ISNA(K22),"",TEXT(K22,"#,##0"))</f>
        <v>22</v>
      </c>
      <c r="AG22" s="24">
        <f>N22/$W$11</f>
        <v>0.90804597701149425</v>
      </c>
      <c r="AH22" s="24">
        <f>O22/$W$11</f>
        <v>0</v>
      </c>
      <c r="AI22" s="7" t="str">
        <f>IF(ISNA(O22),"",TEXT(O22,"+#,##0"))</f>
        <v>+0</v>
      </c>
      <c r="AJ22" s="24">
        <f>P22/$W$11</f>
        <v>0</v>
      </c>
      <c r="AK22" s="7" t="str">
        <f>IF(ISNA(P22),"",TEXT(P22,"""-""#,##0"))</f>
        <v>-0</v>
      </c>
      <c r="AL22" s="24">
        <f>Q22/$W$11</f>
        <v>4.0229885057471264E-2</v>
      </c>
      <c r="AM22" s="7" t="str">
        <f>IF(ISNA(Q22),"",TEXT(Q22,"+#,##0"))</f>
        <v>+7</v>
      </c>
      <c r="AN22" s="24">
        <f>R22/$W$11</f>
        <v>0</v>
      </c>
      <c r="AO22" s="7" t="str">
        <f>IF(ISNA(R22),"",TEXT(R22,"""-""#,##0"))</f>
        <v>-0</v>
      </c>
      <c r="AP22" s="24">
        <f>S22/$X$11</f>
        <v>0.63636363636363635</v>
      </c>
      <c r="AQ22" s="7" t="str">
        <f>IF(ISNA(S22),"",TEXT(S22,"+0.0;-0.0"))</f>
        <v>+46.7</v>
      </c>
      <c r="AR22" s="24" t="e">
        <f>T22/$X$11</f>
        <v>#N/A</v>
      </c>
      <c r="AS22" s="7" t="str">
        <f>IF(ISNA(T22),"",TEXT(T22,"+0.0;-0.0"))</f>
        <v/>
      </c>
      <c r="AT22" s="24">
        <f>U22/$X$11</f>
        <v>0.63636363636363635</v>
      </c>
      <c r="AU22" s="24">
        <f>V22/$X$11</f>
        <v>0</v>
      </c>
    </row>
    <row r="23" spans="1:47" x14ac:dyDescent="0.35">
      <c r="A23" s="8" t="s">
        <v>105</v>
      </c>
      <c r="B23" t="s">
        <v>104</v>
      </c>
      <c r="C23" s="7" t="s">
        <v>171</v>
      </c>
      <c r="D23" s="30">
        <v>18</v>
      </c>
      <c r="E23" s="32">
        <v>3</v>
      </c>
      <c r="F23" s="33">
        <f>D23-E23</f>
        <v>15</v>
      </c>
      <c r="G23" s="23">
        <f>IF(F23=0,NA(),E23/F23*100)</f>
        <v>20</v>
      </c>
      <c r="H23" s="33" t="e">
        <f>NA()</f>
        <v>#N/A</v>
      </c>
      <c r="I23" s="33">
        <f>F23</f>
        <v>15</v>
      </c>
      <c r="J23" s="33" t="e">
        <f>IF($B23="AC",D23,NA())</f>
        <v>#N/A</v>
      </c>
      <c r="K23" s="33">
        <f>IF($B23="FC",D23,NA())</f>
        <v>18</v>
      </c>
      <c r="L23" s="33">
        <f>M23+E23</f>
        <v>168</v>
      </c>
      <c r="M23" s="33">
        <f>L22</f>
        <v>165</v>
      </c>
      <c r="N23" s="33">
        <f>MIN(M23,L23)</f>
        <v>165</v>
      </c>
      <c r="O23" s="33">
        <f>IF(AND($B23="AC",E23&gt;0),E23,0)</f>
        <v>0</v>
      </c>
      <c r="P23" s="33">
        <f>IF(AND($B23="AC",E23&lt;0),-E23,0)</f>
        <v>0</v>
      </c>
      <c r="Q23" s="33">
        <f>IF(AND($B23="FC",E23&gt;0),E23,0)</f>
        <v>3</v>
      </c>
      <c r="R23" s="33">
        <f>IF(AND($B23="FC",E23&lt;0),-E23,0)</f>
        <v>0</v>
      </c>
      <c r="S23" s="23">
        <f>IF(G23&gt;0,G23,NA())</f>
        <v>20</v>
      </c>
      <c r="T23" s="23" t="e">
        <f>IF(G23&lt;0,G23,NA())</f>
        <v>#N/A</v>
      </c>
      <c r="U23" s="22">
        <f>IF(G23&gt;0,G23,0)</f>
        <v>20</v>
      </c>
      <c r="V23" s="22">
        <f>IF(G23&lt;0,-G23,0)</f>
        <v>0</v>
      </c>
      <c r="W23" s="24"/>
      <c r="X23" s="24"/>
      <c r="Y23" s="24" t="e">
        <f>H23/$W$11</f>
        <v>#N/A</v>
      </c>
      <c r="Z23" s="7" t="str">
        <f>IF(ISNA(H23),"",TEXT(H23,"#,##0"))</f>
        <v/>
      </c>
      <c r="AA23" s="24">
        <f>I23/$W$11</f>
        <v>8.6206896551724144E-2</v>
      </c>
      <c r="AB23" s="7" t="str">
        <f>IF(ISNA(I23),"",TEXT(I23,"#,##0"))</f>
        <v>15</v>
      </c>
      <c r="AC23" s="24" t="e">
        <f>J23/$W$11</f>
        <v>#N/A</v>
      </c>
      <c r="AD23" s="7" t="str">
        <f>IF(ISNA(J23),"",TEXT(J23,"#,##0"))</f>
        <v/>
      </c>
      <c r="AE23" s="24">
        <f>K23/$W$11</f>
        <v>0.10344827586206896</v>
      </c>
      <c r="AF23" s="7" t="str">
        <f>IF(ISNA(K23),"",TEXT(K23,"#,##0"))</f>
        <v>18</v>
      </c>
      <c r="AG23" s="24">
        <f>N23/$W$11</f>
        <v>0.94827586206896552</v>
      </c>
      <c r="AH23" s="24">
        <f>O23/$W$11</f>
        <v>0</v>
      </c>
      <c r="AI23" s="7" t="str">
        <f>IF(ISNA(O23),"",TEXT(O23,"+#,##0"))</f>
        <v>+0</v>
      </c>
      <c r="AJ23" s="24">
        <f>P23/$W$11</f>
        <v>0</v>
      </c>
      <c r="AK23" s="7" t="str">
        <f>IF(ISNA(P23),"",TEXT(P23,"""-""#,##0"))</f>
        <v>-0</v>
      </c>
      <c r="AL23" s="24">
        <f>Q23/$W$11</f>
        <v>1.7241379310344827E-2</v>
      </c>
      <c r="AM23" s="7" t="str">
        <f>IF(ISNA(Q23),"",TEXT(Q23,"+#,##0"))</f>
        <v>+3</v>
      </c>
      <c r="AN23" s="24">
        <f>R23/$W$11</f>
        <v>0</v>
      </c>
      <c r="AO23" s="7" t="str">
        <f>IF(ISNA(R23),"",TEXT(R23,"""-""#,##0"))</f>
        <v>-0</v>
      </c>
      <c r="AP23" s="24">
        <f>S23/$X$11</f>
        <v>0.27272727272727276</v>
      </c>
      <c r="AQ23" s="7" t="str">
        <f>IF(ISNA(S23),"",TEXT(S23,"+0.0;-0.0"))</f>
        <v>+20.0</v>
      </c>
      <c r="AR23" s="24" t="e">
        <f>T23/$X$11</f>
        <v>#N/A</v>
      </c>
      <c r="AS23" s="7" t="str">
        <f>IF(ISNA(T23),"",TEXT(T23,"+0.0;-0.0"))</f>
        <v/>
      </c>
      <c r="AT23" s="24">
        <f>U23/$X$11</f>
        <v>0.27272727272727276</v>
      </c>
      <c r="AU23" s="24">
        <f>V23/$X$11</f>
        <v>0</v>
      </c>
    </row>
    <row r="24" spans="1:47" x14ac:dyDescent="0.35">
      <c r="A24" s="8" t="s">
        <v>106</v>
      </c>
      <c r="B24" t="s">
        <v>104</v>
      </c>
      <c r="C24" s="7" t="s">
        <v>171</v>
      </c>
      <c r="D24" s="30">
        <v>29</v>
      </c>
      <c r="E24" s="32">
        <v>10</v>
      </c>
      <c r="F24" s="33">
        <f>D24-E24</f>
        <v>19</v>
      </c>
      <c r="G24" s="23">
        <f>IF(F24=0,NA(),E24/F24*100)</f>
        <v>52.631578947368418</v>
      </c>
      <c r="H24" s="33" t="e">
        <f>NA()</f>
        <v>#N/A</v>
      </c>
      <c r="I24" s="33">
        <f>F24</f>
        <v>19</v>
      </c>
      <c r="J24" s="33" t="e">
        <f>IF($B24="AC",D24,NA())</f>
        <v>#N/A</v>
      </c>
      <c r="K24" s="33">
        <f>IF($B24="FC",D24,NA())</f>
        <v>29</v>
      </c>
      <c r="L24" s="33">
        <f>M24+E24</f>
        <v>178</v>
      </c>
      <c r="M24" s="33">
        <f>L23</f>
        <v>168</v>
      </c>
      <c r="N24" s="33">
        <f>MIN(M24,L24)</f>
        <v>168</v>
      </c>
      <c r="O24" s="33">
        <f>IF(AND($B24="AC",E24&gt;0),E24,0)</f>
        <v>0</v>
      </c>
      <c r="P24" s="33">
        <f>IF(AND($B24="AC",E24&lt;0),-E24,0)</f>
        <v>0</v>
      </c>
      <c r="Q24" s="33">
        <f>IF(AND($B24="FC",E24&gt;0),E24,0)</f>
        <v>10</v>
      </c>
      <c r="R24" s="33">
        <f>IF(AND($B24="FC",E24&lt;0),-E24,0)</f>
        <v>0</v>
      </c>
      <c r="S24" s="23">
        <f>IF(G24&gt;0,G24,NA())</f>
        <v>52.631578947368418</v>
      </c>
      <c r="T24" s="23" t="e">
        <f>IF(G24&lt;0,G24,NA())</f>
        <v>#N/A</v>
      </c>
      <c r="U24" s="22">
        <f>IF(G24&gt;0,G24,0)</f>
        <v>52.631578947368418</v>
      </c>
      <c r="V24" s="22">
        <f>IF(G24&lt;0,-G24,0)</f>
        <v>0</v>
      </c>
      <c r="W24" s="24"/>
      <c r="X24" s="24"/>
      <c r="Y24" s="24" t="e">
        <f>H24/$W$11</f>
        <v>#N/A</v>
      </c>
      <c r="Z24" s="7" t="str">
        <f>IF(ISNA(H24),"",TEXT(H24,"#,##0"))</f>
        <v/>
      </c>
      <c r="AA24" s="24">
        <f>I24/$W$11</f>
        <v>0.10919540229885058</v>
      </c>
      <c r="AB24" s="7" t="str">
        <f>IF(ISNA(I24),"",TEXT(I24,"#,##0"))</f>
        <v>19</v>
      </c>
      <c r="AC24" s="24" t="e">
        <f>J24/$W$11</f>
        <v>#N/A</v>
      </c>
      <c r="AD24" s="7" t="str">
        <f>IF(ISNA(J24),"",TEXT(J24,"#,##0"))</f>
        <v/>
      </c>
      <c r="AE24" s="24">
        <f>K24/$W$11</f>
        <v>0.16666666666666666</v>
      </c>
      <c r="AF24" s="7" t="str">
        <f>IF(ISNA(K24),"",TEXT(K24,"#,##0"))</f>
        <v>29</v>
      </c>
      <c r="AG24" s="24">
        <f>N24/$W$11</f>
        <v>0.96551724137931039</v>
      </c>
      <c r="AH24" s="24">
        <f>O24/$W$11</f>
        <v>0</v>
      </c>
      <c r="AI24" s="7" t="str">
        <f>IF(ISNA(O24),"",TEXT(O24,"+#,##0"))</f>
        <v>+0</v>
      </c>
      <c r="AJ24" s="24">
        <f>P24/$W$11</f>
        <v>0</v>
      </c>
      <c r="AK24" s="7" t="str">
        <f>IF(ISNA(P24),"",TEXT(P24,"""-""#,##0"))</f>
        <v>-0</v>
      </c>
      <c r="AL24" s="24">
        <f>Q24/$W$11</f>
        <v>5.7471264367816091E-2</v>
      </c>
      <c r="AM24" s="7" t="str">
        <f>IF(ISNA(Q24),"",TEXT(Q24,"+#,##0"))</f>
        <v>+10</v>
      </c>
      <c r="AN24" s="24">
        <f>R24/$W$11</f>
        <v>0</v>
      </c>
      <c r="AO24" s="7" t="str">
        <f>IF(ISNA(R24),"",TEXT(R24,"""-""#,##0"))</f>
        <v>-0</v>
      </c>
      <c r="AP24" s="24">
        <f>S24/$X$11</f>
        <v>0.71770334928229662</v>
      </c>
      <c r="AQ24" s="7" t="str">
        <f>IF(ISNA(S24),"",TEXT(S24,"+0.0;-0.0"))</f>
        <v>+52.6</v>
      </c>
      <c r="AR24" s="24" t="e">
        <f>T24/$X$11</f>
        <v>#N/A</v>
      </c>
      <c r="AS24" s="7" t="str">
        <f>IF(ISNA(T24),"",TEXT(T24,"+0.0;-0.0"))</f>
        <v/>
      </c>
      <c r="AT24" s="24">
        <f>U24/$X$11</f>
        <v>0.71770334928229662</v>
      </c>
      <c r="AU24" s="24">
        <f>V24/$X$11</f>
        <v>0</v>
      </c>
    </row>
    <row r="25" spans="1:47" x14ac:dyDescent="0.35">
      <c r="A25" s="8" t="s">
        <v>172</v>
      </c>
      <c r="B25" t="s">
        <v>94</v>
      </c>
      <c r="C25" s="7" t="s">
        <v>169</v>
      </c>
      <c r="D25" s="31">
        <f>SUM(D13:D24)</f>
        <v>178</v>
      </c>
      <c r="E25" s="32">
        <f>D25-$D$12</f>
        <v>24</v>
      </c>
      <c r="F25" s="33">
        <f>0</f>
        <v>0</v>
      </c>
      <c r="G25" s="23">
        <f>IF($D$12=0,NA(),E25/$D$12*100)</f>
        <v>15.584415584415584</v>
      </c>
      <c r="H25" s="33" t="e">
        <f>NA()</f>
        <v>#N/A</v>
      </c>
      <c r="I25" s="33" t="e">
        <f>NA()</f>
        <v>#N/A</v>
      </c>
      <c r="J25" s="33">
        <f>SUMIF($B$13:$B$24,"AC",$D$13:$D$24)</f>
        <v>83</v>
      </c>
      <c r="K25" s="33">
        <f>SUMIF($B$13:$B$24,"FC",$D$13:$D$24)</f>
        <v>95</v>
      </c>
      <c r="L25" s="33">
        <f>L24</f>
        <v>178</v>
      </c>
      <c r="M25" s="33">
        <f>L25</f>
        <v>178</v>
      </c>
      <c r="N25" s="33">
        <f>0</f>
        <v>0</v>
      </c>
      <c r="O25" s="33">
        <f>0</f>
        <v>0</v>
      </c>
      <c r="P25" s="33">
        <f>0</f>
        <v>0</v>
      </c>
      <c r="Q25" s="33">
        <f>0</f>
        <v>0</v>
      </c>
      <c r="R25" s="33">
        <f>0</f>
        <v>0</v>
      </c>
      <c r="S25" s="23">
        <f>IF(G25&gt;0,G25,NA())</f>
        <v>15.584415584415584</v>
      </c>
      <c r="T25" s="23" t="e">
        <f>IF(G25&lt;0,G25,NA())</f>
        <v>#N/A</v>
      </c>
      <c r="U25" s="22">
        <f>IF(G25&gt;0,G25,0)</f>
        <v>15.584415584415584</v>
      </c>
      <c r="V25" s="22">
        <f>IF(G25&lt;0,-G25,0)</f>
        <v>0</v>
      </c>
      <c r="W25" s="24"/>
      <c r="X25" s="24"/>
      <c r="Y25" s="24" t="e">
        <f>H25/$W$11</f>
        <v>#N/A</v>
      </c>
      <c r="Z25" s="7" t="str">
        <f>IF(ISNA(H25),"",TEXT(H25,"#,##0"))</f>
        <v/>
      </c>
      <c r="AA25" s="24" t="e">
        <f>I25/$W$11</f>
        <v>#N/A</v>
      </c>
      <c r="AB25" s="7" t="str">
        <f>IF(ISNA(I25),"",TEXT(I25,"#,##0"))</f>
        <v/>
      </c>
      <c r="AC25" s="24">
        <f>J25/$W$11</f>
        <v>0.47701149425287354</v>
      </c>
      <c r="AD25" s="7" t="str">
        <f>IF(ISNA(J25),"",TEXT(J25,"#,##0"))</f>
        <v>83</v>
      </c>
      <c r="AE25" s="24">
        <f>K25/$W$11</f>
        <v>0.54597701149425293</v>
      </c>
      <c r="AF25" s="7" t="str">
        <f>IF(ISNA(K25),"",TEXT(K25,"#,##0"))</f>
        <v>95</v>
      </c>
      <c r="AG25" s="24">
        <f>N25/$W$11</f>
        <v>0</v>
      </c>
      <c r="AH25" s="24">
        <f>O25/$W$11</f>
        <v>0</v>
      </c>
      <c r="AI25" s="7" t="str">
        <f>IF(ISNA(O25),"",TEXT(O25,"+#,##0"))</f>
        <v>+0</v>
      </c>
      <c r="AJ25" s="24">
        <f>P25/$W$11</f>
        <v>0</v>
      </c>
      <c r="AK25" s="7" t="str">
        <f>IF(ISNA(P25),"",TEXT(P25,"""-""#,##0"))</f>
        <v>-0</v>
      </c>
      <c r="AL25" s="24">
        <f>Q25/$W$11</f>
        <v>0</v>
      </c>
      <c r="AM25" s="7" t="str">
        <f>IF(ISNA(Q25),"",TEXT(Q25,"+#,##0"))</f>
        <v>+0</v>
      </c>
      <c r="AN25" s="24">
        <f>R25/$W$11</f>
        <v>0</v>
      </c>
      <c r="AO25" s="7" t="str">
        <f>IF(ISNA(R25),"",TEXT(R25,"""-""#,##0"))</f>
        <v>-0</v>
      </c>
      <c r="AP25" s="24">
        <f>S25/$X$11</f>
        <v>0.21251475796930344</v>
      </c>
      <c r="AQ25" s="7" t="str">
        <f>IF(ISNA(S25),"",TEXT(S25,"+0.0;-0.0"))</f>
        <v>+15.6</v>
      </c>
      <c r="AR25" s="24" t="e">
        <f>T25/$X$11</f>
        <v>#N/A</v>
      </c>
      <c r="AS25" s="7" t="str">
        <f>IF(ISNA(T25),"",TEXT(T25,"+0.0;-0.0"))</f>
        <v/>
      </c>
      <c r="AT25" s="24">
        <f>U25/$X$11</f>
        <v>0.21251475796930344</v>
      </c>
      <c r="AU25" s="24">
        <f>V25/$X$11</f>
        <v>0</v>
      </c>
    </row>
    <row r="26" spans="1:47" x14ac:dyDescent="0.35">
      <c r="A26" s="8" t="s">
        <v>173</v>
      </c>
      <c r="C26" s="7" t="s">
        <v>174</v>
      </c>
      <c r="D26" s="30"/>
      <c r="E26" s="32">
        <f>$D$25-$D$12</f>
        <v>24</v>
      </c>
      <c r="F26" s="33">
        <f>0</f>
        <v>0</v>
      </c>
      <c r="G26" s="23" t="e">
        <f>NA()</f>
        <v>#N/A</v>
      </c>
      <c r="H26" s="33" t="e">
        <f>NA()</f>
        <v>#N/A</v>
      </c>
      <c r="I26" s="33" t="e">
        <f>NA()</f>
        <v>#N/A</v>
      </c>
      <c r="J26" s="33" t="e">
        <f>NA()</f>
        <v>#N/A</v>
      </c>
      <c r="K26" s="33" t="e">
        <f>NA()</f>
        <v>#N/A</v>
      </c>
      <c r="L26" s="33">
        <f>$D$25</f>
        <v>178</v>
      </c>
      <c r="M26" s="33">
        <f>$D$12</f>
        <v>154</v>
      </c>
      <c r="N26" s="33">
        <f>MIN($D$12,$D$25)</f>
        <v>154</v>
      </c>
      <c r="O26" s="33">
        <f>IF(E26&gt;0,E26,0)</f>
        <v>24</v>
      </c>
      <c r="P26" s="33">
        <f>IF(E26&lt;0,-E26,0)</f>
        <v>0</v>
      </c>
      <c r="Q26" s="33">
        <f>0</f>
        <v>0</v>
      </c>
      <c r="R26" s="33">
        <f>0</f>
        <v>0</v>
      </c>
      <c r="S26" s="23" t="e">
        <f>NA()</f>
        <v>#N/A</v>
      </c>
      <c r="T26" s="23" t="e">
        <f>NA()</f>
        <v>#N/A</v>
      </c>
      <c r="U26" s="22">
        <f>0</f>
        <v>0</v>
      </c>
      <c r="V26" s="22">
        <f>0</f>
        <v>0</v>
      </c>
      <c r="W26" s="24"/>
      <c r="X26" s="24"/>
      <c r="Y26" s="24" t="e">
        <f>H26/$W$11</f>
        <v>#N/A</v>
      </c>
      <c r="Z26" s="7" t="str">
        <f>IF(ISNA(H26),"",TEXT(H26,"#,##0"))</f>
        <v/>
      </c>
      <c r="AA26" s="24" t="e">
        <f>I26/$W$11</f>
        <v>#N/A</v>
      </c>
      <c r="AB26" s="7" t="str">
        <f>IF(ISNA(I26),"",TEXT(I26,"#,##0"))</f>
        <v/>
      </c>
      <c r="AC26" s="24" t="e">
        <f>J26/$W$11</f>
        <v>#N/A</v>
      </c>
      <c r="AD26" s="7" t="str">
        <f>IF(ISNA(J26),"",TEXT(J26,"#,##0"))</f>
        <v/>
      </c>
      <c r="AE26" s="24" t="e">
        <f>K26/$W$11</f>
        <v>#N/A</v>
      </c>
      <c r="AF26" s="7" t="str">
        <f>IF(ISNA(K26),"",TEXT(K26,"#,##0"))</f>
        <v/>
      </c>
      <c r="AG26" s="24">
        <f>N26/$W$11</f>
        <v>0.88505747126436785</v>
      </c>
      <c r="AH26" s="24">
        <f>O26/$W$11</f>
        <v>0.13793103448275862</v>
      </c>
      <c r="AI26" s="7" t="str">
        <f>IF(ISNA(O26),"",TEXT(O26,"+#,##0"))</f>
        <v>+24</v>
      </c>
      <c r="AJ26" s="24">
        <f>P26/$W$11</f>
        <v>0</v>
      </c>
      <c r="AK26" s="7" t="str">
        <f>IF(ISNA(P26),"",TEXT(P26,"""-""#,##0"))</f>
        <v>-0</v>
      </c>
      <c r="AL26" s="24">
        <f>Q26/$W$11</f>
        <v>0</v>
      </c>
      <c r="AM26" s="7" t="str">
        <f>IF(ISNA(Q26),"",TEXT(Q26,"+#,##0"))</f>
        <v>+0</v>
      </c>
      <c r="AN26" s="24">
        <f>R26/$W$11</f>
        <v>0</v>
      </c>
      <c r="AO26" s="7" t="str">
        <f>IF(ISNA(R26),"",TEXT(R26,"""-""#,##0"))</f>
        <v>-0</v>
      </c>
      <c r="AP26" s="24" t="e">
        <f>S26/$X$11</f>
        <v>#N/A</v>
      </c>
      <c r="AQ26" s="7" t="str">
        <f>IF(ISNA(S26),"",TEXT(S26,"+0.0;-0.0"))</f>
        <v/>
      </c>
      <c r="AR26" s="24" t="e">
        <f>T26/$X$11</f>
        <v>#N/A</v>
      </c>
      <c r="AS26" s="7" t="str">
        <f>IF(ISNA(T26),"",TEXT(T26,"+0.0;-0.0"))</f>
        <v/>
      </c>
      <c r="AT26" s="24">
        <f>U26/$X$11</f>
        <v>0</v>
      </c>
      <c r="AU26" s="24">
        <f>V26/$X$11</f>
        <v>0</v>
      </c>
    </row>
    <row r="27" spans="1:47" x14ac:dyDescent="0.35">
      <c r="A27" s="8" t="s">
        <v>175</v>
      </c>
      <c r="C27" s="7" t="s">
        <v>174</v>
      </c>
      <c r="D27" s="30"/>
      <c r="E27" s="32">
        <f>$D$25-$D$11</f>
        <v>4</v>
      </c>
      <c r="F27" s="33">
        <f>0</f>
        <v>0</v>
      </c>
      <c r="G27" s="23" t="e">
        <f>NA()</f>
        <v>#N/A</v>
      </c>
      <c r="H27" s="33" t="e">
        <f>NA()</f>
        <v>#N/A</v>
      </c>
      <c r="I27" s="33" t="e">
        <f>NA()</f>
        <v>#N/A</v>
      </c>
      <c r="J27" s="33" t="e">
        <f>NA()</f>
        <v>#N/A</v>
      </c>
      <c r="K27" s="33" t="e">
        <f>NA()</f>
        <v>#N/A</v>
      </c>
      <c r="L27" s="33">
        <f>$D$25</f>
        <v>178</v>
      </c>
      <c r="M27" s="33">
        <f>$D$11</f>
        <v>174</v>
      </c>
      <c r="N27" s="33">
        <f>MIN($D$11,$D$25)</f>
        <v>174</v>
      </c>
      <c r="O27" s="33">
        <f>IF(E27&gt;0,E27,0)</f>
        <v>4</v>
      </c>
      <c r="P27" s="33">
        <f>IF(E27&lt;0,-E27,0)</f>
        <v>0</v>
      </c>
      <c r="Q27" s="33">
        <f>0</f>
        <v>0</v>
      </c>
      <c r="R27" s="33">
        <f>0</f>
        <v>0</v>
      </c>
      <c r="S27" s="23" t="e">
        <f>NA()</f>
        <v>#N/A</v>
      </c>
      <c r="T27" s="23" t="e">
        <f>NA()</f>
        <v>#N/A</v>
      </c>
      <c r="U27" s="22">
        <f>0</f>
        <v>0</v>
      </c>
      <c r="V27" s="22">
        <f>0</f>
        <v>0</v>
      </c>
      <c r="W27" s="24"/>
      <c r="X27" s="24"/>
      <c r="Y27" s="24" t="e">
        <f>H27/$W$11</f>
        <v>#N/A</v>
      </c>
      <c r="Z27" s="7" t="str">
        <f>IF(ISNA(H27),"",TEXT(H27,"#,##0"))</f>
        <v/>
      </c>
      <c r="AA27" s="24" t="e">
        <f>I27/$W$11</f>
        <v>#N/A</v>
      </c>
      <c r="AB27" s="7" t="str">
        <f>IF(ISNA(I27),"",TEXT(I27,"#,##0"))</f>
        <v/>
      </c>
      <c r="AC27" s="24" t="e">
        <f>J27/$W$11</f>
        <v>#N/A</v>
      </c>
      <c r="AD27" s="7" t="str">
        <f>IF(ISNA(J27),"",TEXT(J27,"#,##0"))</f>
        <v/>
      </c>
      <c r="AE27" s="24" t="e">
        <f>K27/$W$11</f>
        <v>#N/A</v>
      </c>
      <c r="AF27" s="7" t="str">
        <f>IF(ISNA(K27),"",TEXT(K27,"#,##0"))</f>
        <v/>
      </c>
      <c r="AG27" s="24">
        <f>N27/$W$11</f>
        <v>1</v>
      </c>
      <c r="AH27" s="24">
        <f>O27/$W$11</f>
        <v>2.2988505747126436E-2</v>
      </c>
      <c r="AI27" s="7" t="str">
        <f>IF(ISNA(O27),"",TEXT(O27,"+#,##0"))</f>
        <v>+4</v>
      </c>
      <c r="AJ27" s="24">
        <f>P27/$W$11</f>
        <v>0</v>
      </c>
      <c r="AK27" s="7" t="str">
        <f>IF(ISNA(P27),"",TEXT(P27,"""-""#,##0"))</f>
        <v>-0</v>
      </c>
      <c r="AL27" s="24">
        <f>Q27/$W$11</f>
        <v>0</v>
      </c>
      <c r="AM27" s="7" t="str">
        <f>IF(ISNA(Q27),"",TEXT(Q27,"+#,##0"))</f>
        <v>+0</v>
      </c>
      <c r="AN27" s="24">
        <f>R27/$W$11</f>
        <v>0</v>
      </c>
      <c r="AO27" s="7" t="str">
        <f>IF(ISNA(R27),"",TEXT(R27,"""-""#,##0"))</f>
        <v>-0</v>
      </c>
      <c r="AP27" s="24" t="e">
        <f>S27/$X$11</f>
        <v>#N/A</v>
      </c>
      <c r="AQ27" s="7" t="str">
        <f>IF(ISNA(S27),"",TEXT(S27,"+0.0;-0.0"))</f>
        <v/>
      </c>
      <c r="AR27" s="24" t="e">
        <f>T27/$X$11</f>
        <v>#N/A</v>
      </c>
      <c r="AS27" s="7" t="str">
        <f>IF(ISNA(T27),"",TEXT(T27,"+0.0;-0.0"))</f>
        <v/>
      </c>
      <c r="AT27" s="24">
        <f>U27/$X$11</f>
        <v>0</v>
      </c>
      <c r="AU27" s="24">
        <f>V27/$X$11</f>
        <v>0</v>
      </c>
    </row>
  </sheetData>
  <mergeCells count="7">
    <mergeCell ref="B7:AU7"/>
    <mergeCell ref="B1:AU1"/>
    <mergeCell ref="B2:AU2"/>
    <mergeCell ref="B3:AU3"/>
    <mergeCell ref="B4:AU4"/>
    <mergeCell ref="B5:AU5"/>
    <mergeCell ref="B6:AU6"/>
  </mergeCells>
  <printOptions horizontalCentered="1" verticalCentered="1"/>
  <pageMargins left="0.25" right="0.25" top="0.25" bottom="0.25" header="0.125" footer="0.125"/>
  <pageSetup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31ED7-97CF-4554-8A81-2C2B88BF20A3}">
  <sheetPr>
    <pageSetUpPr fitToPage="1"/>
  </sheetPr>
  <dimension ref="A1:AM30"/>
  <sheetViews>
    <sheetView showGridLines="0" workbookViewId="0"/>
  </sheetViews>
  <sheetFormatPr defaultRowHeight="14.5" x14ac:dyDescent="0.35"/>
  <cols>
    <col min="1" max="1" width="16.6328125" customWidth="1"/>
    <col min="2" max="3" width="9.6328125" customWidth="1"/>
    <col min="4" max="17" width="8.6328125" customWidth="1"/>
    <col min="18" max="19" width="8.1796875" customWidth="1"/>
    <col min="20" max="39" width="8.6328125" hidden="1" customWidth="1"/>
  </cols>
  <sheetData>
    <row r="1" spans="1:39" ht="15" customHeight="1" x14ac:dyDescent="0.35">
      <c r="A1" s="17" t="s">
        <v>11</v>
      </c>
      <c r="B1" s="19" t="s">
        <v>107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</row>
    <row r="2" spans="1:39" ht="15" customHeight="1" x14ac:dyDescent="0.35">
      <c r="A2" s="17" t="s">
        <v>13</v>
      </c>
      <c r="B2" s="19" t="s">
        <v>14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</row>
    <row r="3" spans="1:39" ht="15" customHeight="1" x14ac:dyDescent="0.35">
      <c r="A3" s="17" t="s">
        <v>15</v>
      </c>
      <c r="B3" s="19" t="s">
        <v>108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</row>
    <row r="4" spans="1:39" ht="15" customHeight="1" x14ac:dyDescent="0.35">
      <c r="A4" s="17" t="s">
        <v>17</v>
      </c>
      <c r="B4" s="19" t="s">
        <v>176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</row>
    <row r="5" spans="1:39" ht="15" customHeight="1" x14ac:dyDescent="0.35">
      <c r="A5" s="17" t="s">
        <v>19</v>
      </c>
      <c r="B5" s="19" t="s">
        <v>65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</row>
    <row r="6" spans="1:39" ht="16.75" customHeight="1" x14ac:dyDescent="0.35">
      <c r="A6" s="17" t="s">
        <v>21</v>
      </c>
      <c r="B6" s="21" t="s">
        <v>177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</row>
    <row r="7" spans="1:39" ht="15" customHeight="1" x14ac:dyDescent="0.35">
      <c r="A7" s="17" t="s">
        <v>23</v>
      </c>
      <c r="B7" s="20" t="str">
        <f>B2&amp;" in "&amp;B3</f>
        <v>Net sales in kUSD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</row>
    <row r="8" spans="1:39" ht="15" customHeight="1" x14ac:dyDescent="0.35"/>
    <row r="9" spans="1:39" ht="15" customHeight="1" x14ac:dyDescent="0.35"/>
    <row r="10" spans="1:39" ht="28" customHeight="1" x14ac:dyDescent="0.35">
      <c r="A10" s="6" t="s">
        <v>178</v>
      </c>
      <c r="B10" s="6" t="s">
        <v>139</v>
      </c>
      <c r="C10" s="6" t="s">
        <v>67</v>
      </c>
      <c r="D10" s="6" t="s">
        <v>94</v>
      </c>
      <c r="E10" s="6" t="s">
        <v>69</v>
      </c>
      <c r="F10" s="6" t="s">
        <v>65</v>
      </c>
      <c r="G10" s="6" t="s">
        <v>68</v>
      </c>
      <c r="H10" s="6" t="s">
        <v>143</v>
      </c>
      <c r="I10" s="6" t="s">
        <v>179</v>
      </c>
      <c r="J10" s="6" t="s">
        <v>142</v>
      </c>
      <c r="K10" s="6" t="s">
        <v>141</v>
      </c>
      <c r="L10" s="6" t="s">
        <v>180</v>
      </c>
      <c r="M10" s="6" t="s">
        <v>145</v>
      </c>
      <c r="N10" s="6" t="s">
        <v>146</v>
      </c>
      <c r="O10" s="6" t="s">
        <v>147</v>
      </c>
      <c r="P10" s="6" t="s">
        <v>181</v>
      </c>
      <c r="Q10" s="6" t="s">
        <v>182</v>
      </c>
      <c r="R10" s="6" t="s">
        <v>74</v>
      </c>
      <c r="S10" s="6" t="s">
        <v>75</v>
      </c>
      <c r="T10" s="6" t="s">
        <v>78</v>
      </c>
      <c r="U10" s="6" t="s">
        <v>79</v>
      </c>
      <c r="V10" s="6" t="s">
        <v>183</v>
      </c>
      <c r="W10" s="6" t="s">
        <v>184</v>
      </c>
      <c r="X10" s="6" t="s">
        <v>185</v>
      </c>
      <c r="Y10" s="6" t="s">
        <v>154</v>
      </c>
      <c r="Z10" s="6" t="s">
        <v>155</v>
      </c>
      <c r="AA10" s="6" t="s">
        <v>152</v>
      </c>
      <c r="AB10" s="6" t="s">
        <v>153</v>
      </c>
      <c r="AC10" s="6" t="s">
        <v>156</v>
      </c>
      <c r="AD10" s="6" t="s">
        <v>157</v>
      </c>
      <c r="AE10" s="6" t="s">
        <v>160</v>
      </c>
      <c r="AF10" s="6" t="s">
        <v>186</v>
      </c>
      <c r="AG10" s="6" t="s">
        <v>187</v>
      </c>
      <c r="AH10" s="6" t="s">
        <v>188</v>
      </c>
      <c r="AI10" s="6" t="s">
        <v>189</v>
      </c>
      <c r="AJ10" s="6" t="s">
        <v>117</v>
      </c>
      <c r="AK10" s="6" t="s">
        <v>118</v>
      </c>
      <c r="AL10" s="6" t="s">
        <v>87</v>
      </c>
      <c r="AM10" s="6" t="s">
        <v>89</v>
      </c>
    </row>
    <row r="11" spans="1:39" x14ac:dyDescent="0.35">
      <c r="A11" s="8" t="s">
        <v>20</v>
      </c>
      <c r="B11" s="7" t="s">
        <v>169</v>
      </c>
      <c r="C11" t="s">
        <v>20</v>
      </c>
      <c r="D11" s="30">
        <v>1647</v>
      </c>
      <c r="E11" s="34"/>
      <c r="F11" s="33">
        <f>0</f>
        <v>0</v>
      </c>
      <c r="G11" s="35"/>
      <c r="H11" s="33">
        <f>0</f>
        <v>0</v>
      </c>
      <c r="I11" s="33">
        <f>0</f>
        <v>0</v>
      </c>
      <c r="J11" s="33">
        <f>D11</f>
        <v>1647</v>
      </c>
      <c r="K11" s="33">
        <f>0</f>
        <v>0</v>
      </c>
      <c r="L11" s="33">
        <f>0</f>
        <v>0</v>
      </c>
      <c r="M11" s="33">
        <f>0</f>
        <v>0</v>
      </c>
      <c r="N11" s="33">
        <f>M11</f>
        <v>0</v>
      </c>
      <c r="O11" s="33">
        <f>0</f>
        <v>0</v>
      </c>
      <c r="P11" s="33">
        <f>0</f>
        <v>0</v>
      </c>
      <c r="Q11" s="33">
        <f>0</f>
        <v>0</v>
      </c>
      <c r="R11" s="23" t="e">
        <f>NA()</f>
        <v>#N/A</v>
      </c>
      <c r="S11" s="23" t="e">
        <f>NA()</f>
        <v>#N/A</v>
      </c>
      <c r="T11" s="24">
        <f>MAX(_xlfn.AGGREGATE(4,6,H11:H30,I11:I30,J11:J30,K11:K30,L11:L30,O11:O30,P11:P30,Q11:Q30),-_xlfn.AGGREGATE(5,6,H11:H30,I11:I30,J11:J30,K11:K30,L11:L30,O11:O30,P11:P30,Q11:Q30),0.000000001)</f>
        <v>2145.3917313210045</v>
      </c>
      <c r="U11" s="24">
        <f>MAX(_xlfn.AGGREGATE(4,6,E11:E30,R11:R30,S11:S30),-_xlfn.AGGREGATE(5,6,E11:E30,R11:R30,S11:S30),0.000000001)</f>
        <v>63</v>
      </c>
      <c r="V11" s="24">
        <f>H11/$T$11</f>
        <v>0</v>
      </c>
      <c r="W11" s="7" t="str">
        <f>IF(ISNA(H11),"",TEXT(H11,"#,##0"))</f>
        <v>0</v>
      </c>
      <c r="X11" s="24">
        <f>I11/$T$11</f>
        <v>0</v>
      </c>
      <c r="Y11" s="24">
        <f>J11/$T$11</f>
        <v>0.76769196783744265</v>
      </c>
      <c r="Z11" s="7" t="str">
        <f>IF(ISNA(J11),"",TEXT(J11,"#,##0"))</f>
        <v>1,647</v>
      </c>
      <c r="AA11" s="24">
        <f>K11/$T$11</f>
        <v>0</v>
      </c>
      <c r="AB11" s="7" t="str">
        <f>IF(ISNA(K11),"",TEXT(K11,"#,##0"))</f>
        <v>0</v>
      </c>
      <c r="AC11" s="24">
        <f>L11/$T$11</f>
        <v>0</v>
      </c>
      <c r="AD11" s="7" t="str">
        <f>IF(ISNA(L11),"",TEXT(L11,"#,##0"))</f>
        <v>0</v>
      </c>
      <c r="AE11" s="24">
        <f>O11/$T$11</f>
        <v>0</v>
      </c>
      <c r="AF11" s="24">
        <f>P11/$T$11</f>
        <v>0</v>
      </c>
      <c r="AG11" s="7" t="str">
        <f>IF(ISNA(P11),"",TEXT(P11,"+#,##0"))</f>
        <v>+0</v>
      </c>
      <c r="AH11" s="24">
        <f>Q11/$T$11</f>
        <v>0</v>
      </c>
      <c r="AI11" s="7" t="str">
        <f>IF(ISNA(Q11),"",TEXT(Q11,"""-""#,##0"))</f>
        <v>-0</v>
      </c>
      <c r="AJ11" s="24">
        <f>E11/$U$11</f>
        <v>0</v>
      </c>
      <c r="AK11" s="7" t="str">
        <f>IF(ISNA(E11),"",TEXT(E11,"+0;-0"))</f>
        <v>+0</v>
      </c>
      <c r="AL11" s="24" t="e">
        <f>R11/$U$11</f>
        <v>#N/A</v>
      </c>
      <c r="AM11" s="24" t="e">
        <f>S11/$U$11</f>
        <v>#N/A</v>
      </c>
    </row>
    <row r="12" spans="1:39" x14ac:dyDescent="0.35">
      <c r="A12" s="8" t="s">
        <v>65</v>
      </c>
      <c r="B12" s="7" t="s">
        <v>169</v>
      </c>
      <c r="C12" t="s">
        <v>65</v>
      </c>
      <c r="D12" s="31">
        <f>SUM(F13:F27)</f>
        <v>2073.7338535950157</v>
      </c>
      <c r="E12" s="34"/>
      <c r="F12" s="33">
        <f>0</f>
        <v>0</v>
      </c>
      <c r="G12" s="35"/>
      <c r="H12" s="33">
        <f>0</f>
        <v>0</v>
      </c>
      <c r="I12" s="33">
        <f>0</f>
        <v>0</v>
      </c>
      <c r="J12" s="33">
        <f>0</f>
        <v>0</v>
      </c>
      <c r="K12" s="33">
        <f>D12</f>
        <v>2073.7338535950157</v>
      </c>
      <c r="L12" s="33">
        <f>0</f>
        <v>0</v>
      </c>
      <c r="M12" s="33">
        <f>D12</f>
        <v>2073.7338535950157</v>
      </c>
      <c r="N12" s="33">
        <f>M12</f>
        <v>2073.7338535950157</v>
      </c>
      <c r="O12" s="33">
        <f>0</f>
        <v>0</v>
      </c>
      <c r="P12" s="33">
        <f>0</f>
        <v>0</v>
      </c>
      <c r="Q12" s="33">
        <f>0</f>
        <v>0</v>
      </c>
      <c r="R12" s="23" t="e">
        <f>NA()</f>
        <v>#N/A</v>
      </c>
      <c r="S12" s="23" t="e">
        <f>NA()</f>
        <v>#N/A</v>
      </c>
      <c r="T12" s="24"/>
      <c r="U12" s="24"/>
      <c r="V12" s="24">
        <f>H12/$T$11</f>
        <v>0</v>
      </c>
      <c r="W12" s="7" t="str">
        <f>IF(ISNA(H12),"",TEXT(H12,"#,##0"))</f>
        <v>0</v>
      </c>
      <c r="X12" s="24">
        <f>I12/$T$11</f>
        <v>0</v>
      </c>
      <c r="Y12" s="24">
        <f>J12/$T$11</f>
        <v>0</v>
      </c>
      <c r="Z12" s="7" t="str">
        <f>IF(ISNA(J12),"",TEXT(J12,"#,##0"))</f>
        <v>0</v>
      </c>
      <c r="AA12" s="24">
        <f>K12/$T$11</f>
        <v>0.9665991638357504</v>
      </c>
      <c r="AB12" s="7" t="str">
        <f>IF(ISNA(K12),"",TEXT(K12,"#,##0"))</f>
        <v>2,074</v>
      </c>
      <c r="AC12" s="24">
        <f>L12/$T$11</f>
        <v>0</v>
      </c>
      <c r="AD12" s="7" t="str">
        <f>IF(ISNA(L12),"",TEXT(L12,"#,##0"))</f>
        <v>0</v>
      </c>
      <c r="AE12" s="24">
        <f>O12/$T$11</f>
        <v>0</v>
      </c>
      <c r="AF12" s="24">
        <f>P12/$T$11</f>
        <v>0</v>
      </c>
      <c r="AG12" s="7" t="str">
        <f>IF(ISNA(P12),"",TEXT(P12,"+#,##0"))</f>
        <v>+0</v>
      </c>
      <c r="AH12" s="24">
        <f>Q12/$T$11</f>
        <v>0</v>
      </c>
      <c r="AI12" s="7" t="str">
        <f>IF(ISNA(Q12),"",TEXT(Q12,"""-""#,##0"))</f>
        <v>-0</v>
      </c>
      <c r="AJ12" s="24">
        <f>E12/$U$11</f>
        <v>0</v>
      </c>
      <c r="AK12" s="7" t="str">
        <f>IF(ISNA(E12),"",TEXT(E12,"+0;-0"))</f>
        <v>+0</v>
      </c>
      <c r="AL12" s="24" t="e">
        <f>R12/$U$11</f>
        <v>#N/A</v>
      </c>
      <c r="AM12" s="24" t="e">
        <f>S12/$U$11</f>
        <v>#N/A</v>
      </c>
    </row>
    <row r="13" spans="1:39" x14ac:dyDescent="0.35">
      <c r="A13" s="8" t="s">
        <v>190</v>
      </c>
      <c r="B13" s="7" t="s">
        <v>171</v>
      </c>
      <c r="C13" t="s">
        <v>94</v>
      </c>
      <c r="D13" s="30">
        <v>179</v>
      </c>
      <c r="E13" s="34">
        <v>33</v>
      </c>
      <c r="F13" s="33">
        <f>IF(E13=-100,NA(),D13/(1+E13/100))</f>
        <v>134.58646616541353</v>
      </c>
      <c r="G13" s="35">
        <f>D13-F13</f>
        <v>44.413533834586474</v>
      </c>
      <c r="H13" s="33">
        <f>D13</f>
        <v>179</v>
      </c>
      <c r="I13" s="33">
        <f>MAX(F13-D13,0)</f>
        <v>0</v>
      </c>
      <c r="J13" s="33">
        <f>0</f>
        <v>0</v>
      </c>
      <c r="K13" s="33">
        <f>0</f>
        <v>0</v>
      </c>
      <c r="L13" s="33">
        <f>0</f>
        <v>0</v>
      </c>
      <c r="M13" s="33">
        <f>N13+G13</f>
        <v>2118.1473874296021</v>
      </c>
      <c r="N13" s="33">
        <f>M12</f>
        <v>2073.7338535950157</v>
      </c>
      <c r="O13" s="33">
        <f>MIN(N13,M13)</f>
        <v>2073.7338535950157</v>
      </c>
      <c r="P13" s="33">
        <f>IF(G13&gt;0,G13,0)</f>
        <v>44.413533834586474</v>
      </c>
      <c r="Q13" s="33">
        <f>IF(G13&lt;0,-G13,0)</f>
        <v>0</v>
      </c>
      <c r="R13" s="23">
        <f>IF(E13&gt;0,E13,NA())</f>
        <v>33</v>
      </c>
      <c r="S13" s="23" t="e">
        <f>IF(E13&lt;0,E13,NA())</f>
        <v>#N/A</v>
      </c>
      <c r="T13" s="24"/>
      <c r="U13" s="24"/>
      <c r="V13" s="24">
        <f>H13/$T$11</f>
        <v>8.3434646170553878E-2</v>
      </c>
      <c r="W13" s="7" t="str">
        <f>IF(ISNA(H13),"",TEXT(H13,"#,##0"))</f>
        <v>179</v>
      </c>
      <c r="X13" s="24">
        <f>I13/$T$11</f>
        <v>0</v>
      </c>
      <c r="Y13" s="24">
        <f>J13/$T$11</f>
        <v>0</v>
      </c>
      <c r="Z13" s="7" t="str">
        <f>IF(ISNA(J13),"",TEXT(J13,"#,##0"))</f>
        <v>0</v>
      </c>
      <c r="AA13" s="24">
        <f>K13/$T$11</f>
        <v>0</v>
      </c>
      <c r="AB13" s="7" t="str">
        <f>IF(ISNA(K13),"",TEXT(K13,"#,##0"))</f>
        <v>0</v>
      </c>
      <c r="AC13" s="24">
        <f>L13/$T$11</f>
        <v>0</v>
      </c>
      <c r="AD13" s="7" t="str">
        <f>IF(ISNA(L13),"",TEXT(L13,"#,##0"))</f>
        <v>0</v>
      </c>
      <c r="AE13" s="24">
        <f>O13/$T$11</f>
        <v>0.9665991638357504</v>
      </c>
      <c r="AF13" s="24">
        <f>P13/$T$11</f>
        <v>2.0701829500964501E-2</v>
      </c>
      <c r="AG13" s="7" t="str">
        <f>IF(ISNA(P13),"",TEXT(P13,"+#,##0"))</f>
        <v>+44</v>
      </c>
      <c r="AH13" s="24">
        <f>Q13/$T$11</f>
        <v>0</v>
      </c>
      <c r="AI13" s="7" t="str">
        <f>IF(ISNA(Q13),"",TEXT(Q13,"""-""#,##0"))</f>
        <v>-0</v>
      </c>
      <c r="AJ13" s="24">
        <f>E13/$U$11</f>
        <v>0.52380952380952384</v>
      </c>
      <c r="AK13" s="7" t="str">
        <f>IF(ISNA(E13),"",TEXT(E13,"+0;-0"))</f>
        <v>+33</v>
      </c>
      <c r="AL13" s="24">
        <f>R13/$U$11</f>
        <v>0.52380952380952384</v>
      </c>
      <c r="AM13" s="24" t="e">
        <f>S13/$U$11</f>
        <v>#N/A</v>
      </c>
    </row>
    <row r="14" spans="1:39" x14ac:dyDescent="0.35">
      <c r="A14" s="8" t="s">
        <v>133</v>
      </c>
      <c r="B14" s="7" t="s">
        <v>171</v>
      </c>
      <c r="C14" t="s">
        <v>94</v>
      </c>
      <c r="D14" s="30">
        <v>89</v>
      </c>
      <c r="E14" s="34">
        <v>30</v>
      </c>
      <c r="F14" s="33">
        <f>IF(E14=-100,NA(),D14/(1+E14/100))</f>
        <v>68.461538461538453</v>
      </c>
      <c r="G14" s="35">
        <f>D14-F14</f>
        <v>20.538461538461547</v>
      </c>
      <c r="H14" s="33">
        <f>D14</f>
        <v>89</v>
      </c>
      <c r="I14" s="33">
        <f>MAX(F14-D14,0)</f>
        <v>0</v>
      </c>
      <c r="J14" s="33">
        <f>0</f>
        <v>0</v>
      </c>
      <c r="K14" s="33">
        <f>0</f>
        <v>0</v>
      </c>
      <c r="L14" s="33">
        <f>0</f>
        <v>0</v>
      </c>
      <c r="M14" s="33">
        <f>N14+G14</f>
        <v>2138.6858489680635</v>
      </c>
      <c r="N14" s="33">
        <f>M13</f>
        <v>2118.1473874296021</v>
      </c>
      <c r="O14" s="33">
        <f>MIN(N14,M14)</f>
        <v>2118.1473874296021</v>
      </c>
      <c r="P14" s="33">
        <f>IF(G14&gt;0,G14,0)</f>
        <v>20.538461538461547</v>
      </c>
      <c r="Q14" s="33">
        <f>IF(G14&lt;0,-G14,0)</f>
        <v>0</v>
      </c>
      <c r="R14" s="23">
        <f>IF(E14&gt;0,E14,NA())</f>
        <v>30</v>
      </c>
      <c r="S14" s="23" t="e">
        <f>IF(E14&lt;0,E14,NA())</f>
        <v>#N/A</v>
      </c>
      <c r="T14" s="24"/>
      <c r="U14" s="24"/>
      <c r="V14" s="24">
        <f>H14/$T$11</f>
        <v>4.1484265414409471E-2</v>
      </c>
      <c r="W14" s="7" t="str">
        <f>IF(ISNA(H14),"",TEXT(H14,"#,##0"))</f>
        <v>89</v>
      </c>
      <c r="X14" s="24">
        <f>I14/$T$11</f>
        <v>0</v>
      </c>
      <c r="Y14" s="24">
        <f>J14/$T$11</f>
        <v>0</v>
      </c>
      <c r="Z14" s="7" t="str">
        <f>IF(ISNA(J14),"",TEXT(J14,"#,##0"))</f>
        <v>0</v>
      </c>
      <c r="AA14" s="24">
        <f>K14/$T$11</f>
        <v>0</v>
      </c>
      <c r="AB14" s="7" t="str">
        <f>IF(ISNA(K14),"",TEXT(K14,"#,##0"))</f>
        <v>0</v>
      </c>
      <c r="AC14" s="24">
        <f>L14/$T$11</f>
        <v>0</v>
      </c>
      <c r="AD14" s="7" t="str">
        <f>IF(ISNA(L14),"",TEXT(L14,"#,##0"))</f>
        <v>0</v>
      </c>
      <c r="AE14" s="24">
        <f>O14/$T$11</f>
        <v>0.98730099333671484</v>
      </c>
      <c r="AF14" s="24">
        <f>P14/$T$11</f>
        <v>9.5732920187098815E-3</v>
      </c>
      <c r="AG14" s="7" t="str">
        <f>IF(ISNA(P14),"",TEXT(P14,"+#,##0"))</f>
        <v>+21</v>
      </c>
      <c r="AH14" s="24">
        <f>Q14/$T$11</f>
        <v>0</v>
      </c>
      <c r="AI14" s="7" t="str">
        <f>IF(ISNA(Q14),"",TEXT(Q14,"""-""#,##0"))</f>
        <v>-0</v>
      </c>
      <c r="AJ14" s="24">
        <f>E14/$U$11</f>
        <v>0.47619047619047616</v>
      </c>
      <c r="AK14" s="7" t="str">
        <f>IF(ISNA(E14),"",TEXT(E14,"+0;-0"))</f>
        <v>+30</v>
      </c>
      <c r="AL14" s="24">
        <f>R14/$U$11</f>
        <v>0.47619047619047616</v>
      </c>
      <c r="AM14" s="24" t="e">
        <f>S14/$U$11</f>
        <v>#N/A</v>
      </c>
    </row>
    <row r="15" spans="1:39" x14ac:dyDescent="0.35">
      <c r="A15" s="8" t="s">
        <v>191</v>
      </c>
      <c r="B15" s="7" t="s">
        <v>171</v>
      </c>
      <c r="C15" t="s">
        <v>94</v>
      </c>
      <c r="D15" s="30">
        <v>42</v>
      </c>
      <c r="E15" s="34">
        <v>19</v>
      </c>
      <c r="F15" s="33">
        <f>IF(E15=-100,NA(),D15/(1+E15/100))</f>
        <v>35.294117647058826</v>
      </c>
      <c r="G15" s="35">
        <f>D15-F15</f>
        <v>6.705882352941174</v>
      </c>
      <c r="H15" s="33">
        <f>D15</f>
        <v>42</v>
      </c>
      <c r="I15" s="33">
        <f>MAX(F15-D15,0)</f>
        <v>0</v>
      </c>
      <c r="J15" s="33">
        <f>0</f>
        <v>0</v>
      </c>
      <c r="K15" s="33">
        <f>0</f>
        <v>0</v>
      </c>
      <c r="L15" s="33">
        <f>0</f>
        <v>0</v>
      </c>
      <c r="M15" s="33">
        <f>N15+G15</f>
        <v>2145.3917313210045</v>
      </c>
      <c r="N15" s="33">
        <f>M14</f>
        <v>2138.6858489680635</v>
      </c>
      <c r="O15" s="33">
        <f>MIN(N15,M15)</f>
        <v>2138.6858489680635</v>
      </c>
      <c r="P15" s="33">
        <f>IF(G15&gt;0,G15,0)</f>
        <v>6.705882352941174</v>
      </c>
      <c r="Q15" s="33">
        <f>IF(G15&lt;0,-G15,0)</f>
        <v>0</v>
      </c>
      <c r="R15" s="23">
        <f>IF(E15&gt;0,E15,NA())</f>
        <v>19</v>
      </c>
      <c r="S15" s="23" t="e">
        <f>IF(E15&lt;0,E15,NA())</f>
        <v>#N/A</v>
      </c>
      <c r="T15" s="24"/>
      <c r="U15" s="24"/>
      <c r="V15" s="24">
        <f>H15/$T$11</f>
        <v>1.9576844352867391E-2</v>
      </c>
      <c r="W15" s="7" t="str">
        <f>IF(ISNA(H15),"",TEXT(H15,"#,##0"))</f>
        <v>42</v>
      </c>
      <c r="X15" s="24">
        <f>I15/$T$11</f>
        <v>0</v>
      </c>
      <c r="Y15" s="24">
        <f>J15/$T$11</f>
        <v>0</v>
      </c>
      <c r="Z15" s="7" t="str">
        <f>IF(ISNA(J15),"",TEXT(J15,"#,##0"))</f>
        <v>0</v>
      </c>
      <c r="AA15" s="24">
        <f>K15/$T$11</f>
        <v>0</v>
      </c>
      <c r="AB15" s="7" t="str">
        <f>IF(ISNA(K15),"",TEXT(K15,"#,##0"))</f>
        <v>0</v>
      </c>
      <c r="AC15" s="24">
        <f>L15/$T$11</f>
        <v>0</v>
      </c>
      <c r="AD15" s="7" t="str">
        <f>IF(ISNA(L15),"",TEXT(L15,"#,##0"))</f>
        <v>0</v>
      </c>
      <c r="AE15" s="24">
        <f>O15/$T$11</f>
        <v>0.99687428535542466</v>
      </c>
      <c r="AF15" s="24">
        <f>P15/$T$11</f>
        <v>3.1257146445754645E-3</v>
      </c>
      <c r="AG15" s="7" t="str">
        <f>IF(ISNA(P15),"",TEXT(P15,"+#,##0"))</f>
        <v>+7</v>
      </c>
      <c r="AH15" s="24">
        <f>Q15/$T$11</f>
        <v>0</v>
      </c>
      <c r="AI15" s="7" t="str">
        <f>IF(ISNA(Q15),"",TEXT(Q15,"""-""#,##0"))</f>
        <v>-0</v>
      </c>
      <c r="AJ15" s="24">
        <f>E15/$U$11</f>
        <v>0.30158730158730157</v>
      </c>
      <c r="AK15" s="7" t="str">
        <f>IF(ISNA(E15),"",TEXT(E15,"+0;-0"))</f>
        <v>+19</v>
      </c>
      <c r="AL15" s="24">
        <f>R15/$U$11</f>
        <v>0.30158730158730157</v>
      </c>
      <c r="AM15" s="24" t="e">
        <f>S15/$U$11</f>
        <v>#N/A</v>
      </c>
    </row>
    <row r="16" spans="1:39" x14ac:dyDescent="0.35">
      <c r="A16" s="8" t="s">
        <v>192</v>
      </c>
      <c r="B16" s="7" t="s">
        <v>171</v>
      </c>
      <c r="C16" t="s">
        <v>94</v>
      </c>
      <c r="D16" s="30">
        <v>67</v>
      </c>
      <c r="E16" s="34">
        <v>1</v>
      </c>
      <c r="F16" s="33">
        <f>IF(E16=-100,NA(),D16/(1+E16/100))</f>
        <v>66.336633663366342</v>
      </c>
      <c r="G16" s="35">
        <f>D16-F16</f>
        <v>0.66336633663365774</v>
      </c>
      <c r="H16" s="33">
        <f>D16</f>
        <v>67</v>
      </c>
      <c r="I16" s="33">
        <f>MAX(F16-D16,0)</f>
        <v>0</v>
      </c>
      <c r="J16" s="33">
        <f>0</f>
        <v>0</v>
      </c>
      <c r="K16" s="33">
        <f>0</f>
        <v>0</v>
      </c>
      <c r="L16" s="33">
        <f>0</f>
        <v>0</v>
      </c>
      <c r="M16" s="33">
        <f>N16+G16</f>
        <v>2146.0550976576383</v>
      </c>
      <c r="N16" s="33">
        <f>M15</f>
        <v>2145.3917313210045</v>
      </c>
      <c r="O16" s="33">
        <f>MIN(N16,M16)</f>
        <v>2145.3917313210045</v>
      </c>
      <c r="P16" s="33">
        <f>IF(G16&gt;0,G16,0)</f>
        <v>0.66336633663365774</v>
      </c>
      <c r="Q16" s="33">
        <f>IF(G16&lt;0,-G16,0)</f>
        <v>0</v>
      </c>
      <c r="R16" s="23">
        <f>IF(E16&gt;0,E16,NA())</f>
        <v>1</v>
      </c>
      <c r="S16" s="23" t="e">
        <f>IF(E16&lt;0,E16,NA())</f>
        <v>#N/A</v>
      </c>
      <c r="T16" s="24"/>
      <c r="U16" s="24"/>
      <c r="V16" s="24">
        <f>H16/$T$11</f>
        <v>3.1229727896240837E-2</v>
      </c>
      <c r="W16" s="7" t="str">
        <f>IF(ISNA(H16),"",TEXT(H16,"#,##0"))</f>
        <v>67</v>
      </c>
      <c r="X16" s="24">
        <f>I16/$T$11</f>
        <v>0</v>
      </c>
      <c r="Y16" s="24">
        <f>J16/$T$11</f>
        <v>0</v>
      </c>
      <c r="Z16" s="7" t="str">
        <f>IF(ISNA(J16),"",TEXT(J16,"#,##0"))</f>
        <v>0</v>
      </c>
      <c r="AA16" s="24">
        <f>K16/$T$11</f>
        <v>0</v>
      </c>
      <c r="AB16" s="7" t="str">
        <f>IF(ISNA(K16),"",TEXT(K16,"#,##0"))</f>
        <v>0</v>
      </c>
      <c r="AC16" s="24">
        <f>L16/$T$11</f>
        <v>0</v>
      </c>
      <c r="AD16" s="7" t="str">
        <f>IF(ISNA(L16),"",TEXT(L16,"#,##0"))</f>
        <v>0</v>
      </c>
      <c r="AE16" s="24">
        <f>O16/$T$11</f>
        <v>1</v>
      </c>
      <c r="AF16" s="24">
        <f>P16/$T$11</f>
        <v>3.0920522669545121E-4</v>
      </c>
      <c r="AG16" s="7" t="str">
        <f>IF(ISNA(P16),"",TEXT(P16,"+#,##0"))</f>
        <v>+1</v>
      </c>
      <c r="AH16" s="24">
        <f>Q16/$T$11</f>
        <v>0</v>
      </c>
      <c r="AI16" s="7" t="str">
        <f>IF(ISNA(Q16),"",TEXT(Q16,"""-""#,##0"))</f>
        <v>-0</v>
      </c>
      <c r="AJ16" s="24">
        <f>E16/$U$11</f>
        <v>1.5873015873015872E-2</v>
      </c>
      <c r="AK16" s="7" t="str">
        <f>IF(ISNA(E16),"",TEXT(E16,"+0;-0"))</f>
        <v>+1</v>
      </c>
      <c r="AL16" s="24">
        <f>R16/$U$11</f>
        <v>1.5873015873015872E-2</v>
      </c>
      <c r="AM16" s="24" t="e">
        <f>S16/$U$11</f>
        <v>#N/A</v>
      </c>
    </row>
    <row r="17" spans="1:39" x14ac:dyDescent="0.35">
      <c r="A17" s="8" t="s">
        <v>193</v>
      </c>
      <c r="B17" s="7" t="s">
        <v>171</v>
      </c>
      <c r="C17" t="s">
        <v>94</v>
      </c>
      <c r="D17" s="30">
        <v>55</v>
      </c>
      <c r="E17" s="34">
        <v>-5</v>
      </c>
      <c r="F17" s="33">
        <f>IF(E17=-100,NA(),D17/(1+E17/100))</f>
        <v>57.894736842105267</v>
      </c>
      <c r="G17" s="35">
        <f>D17-F17</f>
        <v>-2.8947368421052673</v>
      </c>
      <c r="H17" s="33">
        <f>D17</f>
        <v>55</v>
      </c>
      <c r="I17" s="33">
        <f>MAX(F17-D17,0)</f>
        <v>2.8947368421052673</v>
      </c>
      <c r="J17" s="33">
        <f>0</f>
        <v>0</v>
      </c>
      <c r="K17" s="33">
        <f>0</f>
        <v>0</v>
      </c>
      <c r="L17" s="33">
        <f>0</f>
        <v>0</v>
      </c>
      <c r="M17" s="33">
        <f>N17+G17</f>
        <v>2143.1603608155328</v>
      </c>
      <c r="N17" s="33">
        <f>M16</f>
        <v>2146.0550976576383</v>
      </c>
      <c r="O17" s="33">
        <f>MIN(N17,M17)</f>
        <v>2143.1603608155328</v>
      </c>
      <c r="P17" s="33">
        <f>IF(G17&gt;0,G17,0)</f>
        <v>0</v>
      </c>
      <c r="Q17" s="33">
        <f>IF(G17&lt;0,-G17,0)</f>
        <v>2.8947368421052673</v>
      </c>
      <c r="R17" s="23" t="e">
        <f>IF(E17&gt;0,E17,NA())</f>
        <v>#N/A</v>
      </c>
      <c r="S17" s="23">
        <f>IF(E17&lt;0,E17,NA())</f>
        <v>-5</v>
      </c>
      <c r="T17" s="24"/>
      <c r="U17" s="24"/>
      <c r="V17" s="24">
        <f>H17/$T$11</f>
        <v>2.5636343795421582E-2</v>
      </c>
      <c r="W17" s="7" t="str">
        <f>IF(ISNA(H17),"",TEXT(H17,"#,##0"))</f>
        <v>55</v>
      </c>
      <c r="X17" s="24">
        <f>I17/$T$11</f>
        <v>1.3492812523906116E-3</v>
      </c>
      <c r="Y17" s="24">
        <f>J17/$T$11</f>
        <v>0</v>
      </c>
      <c r="Z17" s="7" t="str">
        <f>IF(ISNA(J17),"",TEXT(J17,"#,##0"))</f>
        <v>0</v>
      </c>
      <c r="AA17" s="24">
        <f>K17/$T$11</f>
        <v>0</v>
      </c>
      <c r="AB17" s="7" t="str">
        <f>IF(ISNA(K17),"",TEXT(K17,"#,##0"))</f>
        <v>0</v>
      </c>
      <c r="AC17" s="24">
        <f>L17/$T$11</f>
        <v>0</v>
      </c>
      <c r="AD17" s="7" t="str">
        <f>IF(ISNA(L17),"",TEXT(L17,"#,##0"))</f>
        <v>0</v>
      </c>
      <c r="AE17" s="24">
        <f>O17/$T$11</f>
        <v>0.99895992397430478</v>
      </c>
      <c r="AF17" s="24">
        <f>P17/$T$11</f>
        <v>0</v>
      </c>
      <c r="AG17" s="7" t="str">
        <f>IF(ISNA(P17),"",TEXT(P17,"+#,##0"))</f>
        <v>+0</v>
      </c>
      <c r="AH17" s="24">
        <f>Q17/$T$11</f>
        <v>1.3492812523906116E-3</v>
      </c>
      <c r="AI17" s="7" t="str">
        <f>IF(ISNA(Q17),"",TEXT(Q17,"""-""#,##0"))</f>
        <v>-3</v>
      </c>
      <c r="AJ17" s="24">
        <f>E17/$U$11</f>
        <v>-7.9365079365079361E-2</v>
      </c>
      <c r="AK17" s="7" t="str">
        <f>IF(ISNA(E17),"",TEXT(E17,"+0;-0"))</f>
        <v>-5</v>
      </c>
      <c r="AL17" s="24" t="e">
        <f>R17/$U$11</f>
        <v>#N/A</v>
      </c>
      <c r="AM17" s="24">
        <f>S17/$U$11</f>
        <v>-7.9365079365079361E-2</v>
      </c>
    </row>
    <row r="18" spans="1:39" x14ac:dyDescent="0.35">
      <c r="A18" s="8" t="s">
        <v>134</v>
      </c>
      <c r="B18" s="7" t="s">
        <v>171</v>
      </c>
      <c r="C18" t="s">
        <v>94</v>
      </c>
      <c r="D18" s="30">
        <v>18</v>
      </c>
      <c r="E18" s="34">
        <v>-16</v>
      </c>
      <c r="F18" s="33">
        <f>IF(E18=-100,NA(),D18/(1+E18/100))</f>
        <v>21.428571428571431</v>
      </c>
      <c r="G18" s="35">
        <f>D18-F18</f>
        <v>-3.4285714285714306</v>
      </c>
      <c r="H18" s="33">
        <f>D18</f>
        <v>18</v>
      </c>
      <c r="I18" s="33">
        <f>MAX(F18-D18,0)</f>
        <v>3.4285714285714306</v>
      </c>
      <c r="J18" s="33">
        <f>0</f>
        <v>0</v>
      </c>
      <c r="K18" s="33">
        <f>0</f>
        <v>0</v>
      </c>
      <c r="L18" s="33">
        <f>0</f>
        <v>0</v>
      </c>
      <c r="M18" s="33">
        <f>N18+G18</f>
        <v>2139.7317893869613</v>
      </c>
      <c r="N18" s="33">
        <f>M17</f>
        <v>2143.1603608155328</v>
      </c>
      <c r="O18" s="33">
        <f>MIN(N18,M18)</f>
        <v>2139.7317893869613</v>
      </c>
      <c r="P18" s="33">
        <f>IF(G18&gt;0,G18,0)</f>
        <v>0</v>
      </c>
      <c r="Q18" s="33">
        <f>IF(G18&lt;0,-G18,0)</f>
        <v>3.4285714285714306</v>
      </c>
      <c r="R18" s="23" t="e">
        <f>IF(E18&gt;0,E18,NA())</f>
        <v>#N/A</v>
      </c>
      <c r="S18" s="23">
        <f>IF(E18&lt;0,E18,NA())</f>
        <v>-16</v>
      </c>
      <c r="T18" s="24"/>
      <c r="U18" s="24"/>
      <c r="V18" s="24">
        <f>H18/$T$11</f>
        <v>8.3900761512288816E-3</v>
      </c>
      <c r="W18" s="7" t="str">
        <f>IF(ISNA(H18),"",TEXT(H18,"#,##0"))</f>
        <v>18</v>
      </c>
      <c r="X18" s="24">
        <f>I18/$T$11</f>
        <v>1.5981097430912165E-3</v>
      </c>
      <c r="Y18" s="24">
        <f>J18/$T$11</f>
        <v>0</v>
      </c>
      <c r="Z18" s="7" t="str">
        <f>IF(ISNA(J18),"",TEXT(J18,"#,##0"))</f>
        <v>0</v>
      </c>
      <c r="AA18" s="24">
        <f>K18/$T$11</f>
        <v>0</v>
      </c>
      <c r="AB18" s="7" t="str">
        <f>IF(ISNA(K18),"",TEXT(K18,"#,##0"))</f>
        <v>0</v>
      </c>
      <c r="AC18" s="24">
        <f>L18/$T$11</f>
        <v>0</v>
      </c>
      <c r="AD18" s="7" t="str">
        <f>IF(ISNA(L18),"",TEXT(L18,"#,##0"))</f>
        <v>0</v>
      </c>
      <c r="AE18" s="24">
        <f>O18/$T$11</f>
        <v>0.99736181423121351</v>
      </c>
      <c r="AF18" s="24">
        <f>P18/$T$11</f>
        <v>0</v>
      </c>
      <c r="AG18" s="7" t="str">
        <f>IF(ISNA(P18),"",TEXT(P18,"+#,##0"))</f>
        <v>+0</v>
      </c>
      <c r="AH18" s="24">
        <f>Q18/$T$11</f>
        <v>1.5981097430912165E-3</v>
      </c>
      <c r="AI18" s="7" t="str">
        <f>IF(ISNA(Q18),"",TEXT(Q18,"""-""#,##0"))</f>
        <v>-3</v>
      </c>
      <c r="AJ18" s="24">
        <f>E18/$U$11</f>
        <v>-0.25396825396825395</v>
      </c>
      <c r="AK18" s="7" t="str">
        <f>IF(ISNA(E18),"",TEXT(E18,"+0;-0"))</f>
        <v>-16</v>
      </c>
      <c r="AL18" s="24" t="e">
        <f>R18/$U$11</f>
        <v>#N/A</v>
      </c>
      <c r="AM18" s="24">
        <f>S18/$U$11</f>
        <v>-0.25396825396825395</v>
      </c>
    </row>
    <row r="19" spans="1:39" x14ac:dyDescent="0.35">
      <c r="A19" s="8" t="s">
        <v>124</v>
      </c>
      <c r="B19" s="7" t="s">
        <v>171</v>
      </c>
      <c r="C19" t="s">
        <v>94</v>
      </c>
      <c r="D19" s="30">
        <v>20</v>
      </c>
      <c r="E19" s="34">
        <v>-40</v>
      </c>
      <c r="F19" s="33">
        <f>IF(E19=-100,NA(),D19/(1+E19/100))</f>
        <v>33.333333333333336</v>
      </c>
      <c r="G19" s="35">
        <f>D19-F19</f>
        <v>-13.333333333333336</v>
      </c>
      <c r="H19" s="33">
        <f>D19</f>
        <v>20</v>
      </c>
      <c r="I19" s="33">
        <f>MAX(F19-D19,0)</f>
        <v>13.333333333333336</v>
      </c>
      <c r="J19" s="33">
        <f>0</f>
        <v>0</v>
      </c>
      <c r="K19" s="33">
        <f>0</f>
        <v>0</v>
      </c>
      <c r="L19" s="33">
        <f>0</f>
        <v>0</v>
      </c>
      <c r="M19" s="33">
        <f>N19+G19</f>
        <v>2126.3984560536278</v>
      </c>
      <c r="N19" s="33">
        <f>M18</f>
        <v>2139.7317893869613</v>
      </c>
      <c r="O19" s="33">
        <f>MIN(N19,M19)</f>
        <v>2126.3984560536278</v>
      </c>
      <c r="P19" s="33">
        <f>IF(G19&gt;0,G19,0)</f>
        <v>0</v>
      </c>
      <c r="Q19" s="33">
        <f>IF(G19&lt;0,-G19,0)</f>
        <v>13.333333333333336</v>
      </c>
      <c r="R19" s="23" t="e">
        <f>IF(E19&gt;0,E19,NA())</f>
        <v>#N/A</v>
      </c>
      <c r="S19" s="23">
        <f>IF(E19&lt;0,E19,NA())</f>
        <v>-40</v>
      </c>
      <c r="T19" s="24"/>
      <c r="U19" s="24"/>
      <c r="V19" s="24">
        <f>H19/$T$11</f>
        <v>9.322306834698757E-3</v>
      </c>
      <c r="W19" s="7" t="str">
        <f>IF(ISNA(H19),"",TEXT(H19,"#,##0"))</f>
        <v>20</v>
      </c>
      <c r="X19" s="24">
        <f>I19/$T$11</f>
        <v>6.2148712231325058E-3</v>
      </c>
      <c r="Y19" s="24">
        <f>J19/$T$11</f>
        <v>0</v>
      </c>
      <c r="Z19" s="7" t="str">
        <f>IF(ISNA(J19),"",TEXT(J19,"#,##0"))</f>
        <v>0</v>
      </c>
      <c r="AA19" s="24">
        <f>K19/$T$11</f>
        <v>0</v>
      </c>
      <c r="AB19" s="7" t="str">
        <f>IF(ISNA(K19),"",TEXT(K19,"#,##0"))</f>
        <v>0</v>
      </c>
      <c r="AC19" s="24">
        <f>L19/$T$11</f>
        <v>0</v>
      </c>
      <c r="AD19" s="7" t="str">
        <f>IF(ISNA(L19),"",TEXT(L19,"#,##0"))</f>
        <v>0</v>
      </c>
      <c r="AE19" s="24">
        <f>O19/$T$11</f>
        <v>0.99114694300808093</v>
      </c>
      <c r="AF19" s="24">
        <f>P19/$T$11</f>
        <v>0</v>
      </c>
      <c r="AG19" s="7" t="str">
        <f>IF(ISNA(P19),"",TEXT(P19,"+#,##0"))</f>
        <v>+0</v>
      </c>
      <c r="AH19" s="24">
        <f>Q19/$T$11</f>
        <v>6.2148712231325058E-3</v>
      </c>
      <c r="AI19" s="7" t="str">
        <f>IF(ISNA(Q19),"",TEXT(Q19,"""-""#,##0"))</f>
        <v>-13</v>
      </c>
      <c r="AJ19" s="24">
        <f>E19/$U$11</f>
        <v>-0.63492063492063489</v>
      </c>
      <c r="AK19" s="7" t="str">
        <f>IF(ISNA(E19),"",TEXT(E19,"+0;-0"))</f>
        <v>-40</v>
      </c>
      <c r="AL19" s="24" t="e">
        <f>R19/$U$11</f>
        <v>#N/A</v>
      </c>
      <c r="AM19" s="24">
        <f>S19/$U$11</f>
        <v>-0.63492063492063489</v>
      </c>
    </row>
    <row r="20" spans="1:39" x14ac:dyDescent="0.35">
      <c r="A20" s="8" t="s">
        <v>131</v>
      </c>
      <c r="B20" s="7" t="s">
        <v>171</v>
      </c>
      <c r="C20" t="s">
        <v>94</v>
      </c>
      <c r="D20" s="30">
        <v>134</v>
      </c>
      <c r="E20" s="34">
        <v>-10</v>
      </c>
      <c r="F20" s="33">
        <f>IF(E20=-100,NA(),D20/(1+E20/100))</f>
        <v>148.88888888888889</v>
      </c>
      <c r="G20" s="35">
        <f>D20-F20</f>
        <v>-14.888888888888886</v>
      </c>
      <c r="H20" s="33">
        <f>D20</f>
        <v>134</v>
      </c>
      <c r="I20" s="33">
        <f>MAX(F20-D20,0)</f>
        <v>14.888888888888886</v>
      </c>
      <c r="J20" s="33">
        <f>0</f>
        <v>0</v>
      </c>
      <c r="K20" s="33">
        <f>0</f>
        <v>0</v>
      </c>
      <c r="L20" s="33">
        <f>0</f>
        <v>0</v>
      </c>
      <c r="M20" s="33">
        <f>N20+G20</f>
        <v>2111.5095671647391</v>
      </c>
      <c r="N20" s="33">
        <f>M19</f>
        <v>2126.3984560536278</v>
      </c>
      <c r="O20" s="33">
        <f>MIN(N20,M20)</f>
        <v>2111.5095671647391</v>
      </c>
      <c r="P20" s="33">
        <f>IF(G20&gt;0,G20,0)</f>
        <v>0</v>
      </c>
      <c r="Q20" s="33">
        <f>IF(G20&lt;0,-G20,0)</f>
        <v>14.888888888888886</v>
      </c>
      <c r="R20" s="23" t="e">
        <f>IF(E20&gt;0,E20,NA())</f>
        <v>#N/A</v>
      </c>
      <c r="S20" s="23">
        <f>IF(E20&lt;0,E20,NA())</f>
        <v>-10</v>
      </c>
      <c r="T20" s="24"/>
      <c r="U20" s="24"/>
      <c r="V20" s="24">
        <f>H20/$T$11</f>
        <v>6.2459455792481675E-2</v>
      </c>
      <c r="W20" s="7" t="str">
        <f>IF(ISNA(H20),"",TEXT(H20,"#,##0"))</f>
        <v>134</v>
      </c>
      <c r="X20" s="24">
        <f>I20/$T$11</f>
        <v>6.9399395324979624E-3</v>
      </c>
      <c r="Y20" s="24">
        <f>J20/$T$11</f>
        <v>0</v>
      </c>
      <c r="Z20" s="7" t="str">
        <f>IF(ISNA(J20),"",TEXT(J20,"#,##0"))</f>
        <v>0</v>
      </c>
      <c r="AA20" s="24">
        <f>K20/$T$11</f>
        <v>0</v>
      </c>
      <c r="AB20" s="7" t="str">
        <f>IF(ISNA(K20),"",TEXT(K20,"#,##0"))</f>
        <v>0</v>
      </c>
      <c r="AC20" s="24">
        <f>L20/$T$11</f>
        <v>0</v>
      </c>
      <c r="AD20" s="7" t="str">
        <f>IF(ISNA(L20),"",TEXT(L20,"#,##0"))</f>
        <v>0</v>
      </c>
      <c r="AE20" s="24">
        <f>O20/$T$11</f>
        <v>0.9842070034755831</v>
      </c>
      <c r="AF20" s="24">
        <f>P20/$T$11</f>
        <v>0</v>
      </c>
      <c r="AG20" s="7" t="str">
        <f>IF(ISNA(P20),"",TEXT(P20,"+#,##0"))</f>
        <v>+0</v>
      </c>
      <c r="AH20" s="24">
        <f>Q20/$T$11</f>
        <v>6.9399395324979624E-3</v>
      </c>
      <c r="AI20" s="7" t="str">
        <f>IF(ISNA(Q20),"",TEXT(Q20,"""-""#,##0"))</f>
        <v>-15</v>
      </c>
      <c r="AJ20" s="24">
        <f>E20/$U$11</f>
        <v>-0.15873015873015872</v>
      </c>
      <c r="AK20" s="7" t="str">
        <f>IF(ISNA(E20),"",TEXT(E20,"+0;-0"))</f>
        <v>-10</v>
      </c>
      <c r="AL20" s="24" t="e">
        <f>R20/$U$11</f>
        <v>#N/A</v>
      </c>
      <c r="AM20" s="24">
        <f>S20/$U$11</f>
        <v>-0.15873015873015872</v>
      </c>
    </row>
    <row r="21" spans="1:39" x14ac:dyDescent="0.35">
      <c r="A21" s="8" t="s">
        <v>130</v>
      </c>
      <c r="B21" s="7" t="s">
        <v>171</v>
      </c>
      <c r="C21" t="s">
        <v>94</v>
      </c>
      <c r="D21" s="30">
        <v>64</v>
      </c>
      <c r="E21" s="34">
        <v>-23</v>
      </c>
      <c r="F21" s="33">
        <f>IF(E21=-100,NA(),D21/(1+E21/100))</f>
        <v>83.116883116883116</v>
      </c>
      <c r="G21" s="35">
        <f>D21-F21</f>
        <v>-19.116883116883116</v>
      </c>
      <c r="H21" s="33">
        <f>D21</f>
        <v>64</v>
      </c>
      <c r="I21" s="33">
        <f>MAX(F21-D21,0)</f>
        <v>19.116883116883116</v>
      </c>
      <c r="J21" s="33">
        <f>0</f>
        <v>0</v>
      </c>
      <c r="K21" s="33">
        <f>0</f>
        <v>0</v>
      </c>
      <c r="L21" s="33">
        <f>0</f>
        <v>0</v>
      </c>
      <c r="M21" s="33">
        <f>N21+G21</f>
        <v>2092.3926840478562</v>
      </c>
      <c r="N21" s="33">
        <f>M20</f>
        <v>2111.5095671647391</v>
      </c>
      <c r="O21" s="33">
        <f>MIN(N21,M21)</f>
        <v>2092.3926840478562</v>
      </c>
      <c r="P21" s="33">
        <f>IF(G21&gt;0,G21,0)</f>
        <v>0</v>
      </c>
      <c r="Q21" s="33">
        <f>IF(G21&lt;0,-G21,0)</f>
        <v>19.116883116883116</v>
      </c>
      <c r="R21" s="23" t="e">
        <f>IF(E21&gt;0,E21,NA())</f>
        <v>#N/A</v>
      </c>
      <c r="S21" s="23">
        <f>IF(E21&lt;0,E21,NA())</f>
        <v>-23</v>
      </c>
      <c r="T21" s="24"/>
      <c r="U21" s="24"/>
      <c r="V21" s="24">
        <f>H21/$T$11</f>
        <v>2.9831381871036022E-2</v>
      </c>
      <c r="W21" s="7" t="str">
        <f>IF(ISNA(H21),"",TEXT(H21,"#,##0"))</f>
        <v>64</v>
      </c>
      <c r="X21" s="24">
        <f>I21/$T$11</f>
        <v>8.9106725069328374E-3</v>
      </c>
      <c r="Y21" s="24">
        <f>J21/$T$11</f>
        <v>0</v>
      </c>
      <c r="Z21" s="7" t="str">
        <f>IF(ISNA(J21),"",TEXT(J21,"#,##0"))</f>
        <v>0</v>
      </c>
      <c r="AA21" s="24">
        <f>K21/$T$11</f>
        <v>0</v>
      </c>
      <c r="AB21" s="7" t="str">
        <f>IF(ISNA(K21),"",TEXT(K21,"#,##0"))</f>
        <v>0</v>
      </c>
      <c r="AC21" s="24">
        <f>L21/$T$11</f>
        <v>0</v>
      </c>
      <c r="AD21" s="7" t="str">
        <f>IF(ISNA(L21),"",TEXT(L21,"#,##0"))</f>
        <v>0</v>
      </c>
      <c r="AE21" s="24">
        <f>O21/$T$11</f>
        <v>0.97529633096865032</v>
      </c>
      <c r="AF21" s="24">
        <f>P21/$T$11</f>
        <v>0</v>
      </c>
      <c r="AG21" s="7" t="str">
        <f>IF(ISNA(P21),"",TEXT(P21,"+#,##0"))</f>
        <v>+0</v>
      </c>
      <c r="AH21" s="24">
        <f>Q21/$T$11</f>
        <v>8.9106725069328374E-3</v>
      </c>
      <c r="AI21" s="7" t="str">
        <f>IF(ISNA(Q21),"",TEXT(Q21,"""-""#,##0"))</f>
        <v>-19</v>
      </c>
      <c r="AJ21" s="24">
        <f>E21/$U$11</f>
        <v>-0.36507936507936506</v>
      </c>
      <c r="AK21" s="7" t="str">
        <f>IF(ISNA(E21),"",TEXT(E21,"+0;-0"))</f>
        <v>-23</v>
      </c>
      <c r="AL21" s="24" t="e">
        <f>R21/$U$11</f>
        <v>#N/A</v>
      </c>
      <c r="AM21" s="24">
        <f>S21/$U$11</f>
        <v>-0.36507936507936506</v>
      </c>
    </row>
    <row r="22" spans="1:39" x14ac:dyDescent="0.35">
      <c r="A22" s="8" t="s">
        <v>132</v>
      </c>
      <c r="B22" s="7" t="s">
        <v>171</v>
      </c>
      <c r="C22" t="s">
        <v>94</v>
      </c>
      <c r="D22" s="30">
        <v>157</v>
      </c>
      <c r="E22" s="34">
        <v>-13</v>
      </c>
      <c r="F22" s="33">
        <f>IF(E22=-100,NA(),D22/(1+E22/100))</f>
        <v>180.45977011494253</v>
      </c>
      <c r="G22" s="35">
        <f>D22-F22</f>
        <v>-23.459770114942529</v>
      </c>
      <c r="H22" s="33">
        <f>D22</f>
        <v>157</v>
      </c>
      <c r="I22" s="33">
        <f>MAX(F22-D22,0)</f>
        <v>23.459770114942529</v>
      </c>
      <c r="J22" s="33">
        <f>0</f>
        <v>0</v>
      </c>
      <c r="K22" s="33">
        <f>0</f>
        <v>0</v>
      </c>
      <c r="L22" s="33">
        <f>0</f>
        <v>0</v>
      </c>
      <c r="M22" s="33">
        <f>N22+G22</f>
        <v>2068.9329139329138</v>
      </c>
      <c r="N22" s="33">
        <f>M21</f>
        <v>2092.3926840478562</v>
      </c>
      <c r="O22" s="33">
        <f>MIN(N22,M22)</f>
        <v>2068.9329139329138</v>
      </c>
      <c r="P22" s="33">
        <f>IF(G22&gt;0,G22,0)</f>
        <v>0</v>
      </c>
      <c r="Q22" s="33">
        <f>IF(G22&lt;0,-G22,0)</f>
        <v>23.459770114942529</v>
      </c>
      <c r="R22" s="23" t="e">
        <f>IF(E22&gt;0,E22,NA())</f>
        <v>#N/A</v>
      </c>
      <c r="S22" s="23">
        <f>IF(E22&lt;0,E22,NA())</f>
        <v>-13</v>
      </c>
      <c r="T22" s="24"/>
      <c r="U22" s="24"/>
      <c r="V22" s="24">
        <f>H22/$T$11</f>
        <v>7.3180108652385251E-2</v>
      </c>
      <c r="W22" s="7" t="str">
        <f>IF(ISNA(H22),"",TEXT(H22,"#,##0"))</f>
        <v>157</v>
      </c>
      <c r="X22" s="24">
        <f>I22/$T$11</f>
        <v>1.093495876414952E-2</v>
      </c>
      <c r="Y22" s="24">
        <f>J22/$T$11</f>
        <v>0</v>
      </c>
      <c r="Z22" s="7" t="str">
        <f>IF(ISNA(J22),"",TEXT(J22,"#,##0"))</f>
        <v>0</v>
      </c>
      <c r="AA22" s="24">
        <f>K22/$T$11</f>
        <v>0</v>
      </c>
      <c r="AB22" s="7" t="str">
        <f>IF(ISNA(K22),"",TEXT(K22,"#,##0"))</f>
        <v>0</v>
      </c>
      <c r="AC22" s="24">
        <f>L22/$T$11</f>
        <v>0</v>
      </c>
      <c r="AD22" s="7" t="str">
        <f>IF(ISNA(L22),"",TEXT(L22,"#,##0"))</f>
        <v>0</v>
      </c>
      <c r="AE22" s="24">
        <f>O22/$T$11</f>
        <v>0.96436137220450091</v>
      </c>
      <c r="AF22" s="24">
        <f>P22/$T$11</f>
        <v>0</v>
      </c>
      <c r="AG22" s="7" t="str">
        <f>IF(ISNA(P22),"",TEXT(P22,"+#,##0"))</f>
        <v>+0</v>
      </c>
      <c r="AH22" s="24">
        <f>Q22/$T$11</f>
        <v>1.093495876414952E-2</v>
      </c>
      <c r="AI22" s="7" t="str">
        <f>IF(ISNA(Q22),"",TEXT(Q22,"""-""#,##0"))</f>
        <v>-23</v>
      </c>
      <c r="AJ22" s="24">
        <f>E22/$U$11</f>
        <v>-0.20634920634920634</v>
      </c>
      <c r="AK22" s="7" t="str">
        <f>IF(ISNA(E22),"",TEXT(E22,"+0;-0"))</f>
        <v>-13</v>
      </c>
      <c r="AL22" s="24" t="e">
        <f>R22/$U$11</f>
        <v>#N/A</v>
      </c>
      <c r="AM22" s="24">
        <f>S22/$U$11</f>
        <v>-0.20634920634920634</v>
      </c>
    </row>
    <row r="23" spans="1:39" x14ac:dyDescent="0.35">
      <c r="A23" s="8" t="s">
        <v>194</v>
      </c>
      <c r="B23" s="7" t="s">
        <v>171</v>
      </c>
      <c r="C23" t="s">
        <v>94</v>
      </c>
      <c r="D23" s="30">
        <v>29</v>
      </c>
      <c r="E23" s="34">
        <v>-48</v>
      </c>
      <c r="F23" s="33">
        <f>IF(E23=-100,NA(),D23/(1+E23/100))</f>
        <v>55.769230769230766</v>
      </c>
      <c r="G23" s="35">
        <f>D23-F23</f>
        <v>-26.769230769230766</v>
      </c>
      <c r="H23" s="33">
        <f>D23</f>
        <v>29</v>
      </c>
      <c r="I23" s="33">
        <f>MAX(F23-D23,0)</f>
        <v>26.769230769230766</v>
      </c>
      <c r="J23" s="33">
        <f>0</f>
        <v>0</v>
      </c>
      <c r="K23" s="33">
        <f>0</f>
        <v>0</v>
      </c>
      <c r="L23" s="33">
        <f>0</f>
        <v>0</v>
      </c>
      <c r="M23" s="33">
        <f>N23+G23</f>
        <v>2042.1636831636831</v>
      </c>
      <c r="N23" s="33">
        <f>M22</f>
        <v>2068.9329139329138</v>
      </c>
      <c r="O23" s="33">
        <f>MIN(N23,M23)</f>
        <v>2042.1636831636831</v>
      </c>
      <c r="P23" s="33">
        <f>IF(G23&gt;0,G23,0)</f>
        <v>0</v>
      </c>
      <c r="Q23" s="33">
        <f>IF(G23&lt;0,-G23,0)</f>
        <v>26.769230769230766</v>
      </c>
      <c r="R23" s="23" t="e">
        <f>IF(E23&gt;0,E23,NA())</f>
        <v>#N/A</v>
      </c>
      <c r="S23" s="23">
        <f>IF(E23&lt;0,E23,NA())</f>
        <v>-48</v>
      </c>
      <c r="T23" s="24"/>
      <c r="U23" s="24"/>
      <c r="V23" s="24">
        <f>H23/$T$11</f>
        <v>1.3517344910313199E-2</v>
      </c>
      <c r="W23" s="7" t="str">
        <f>IF(ISNA(H23),"",TEXT(H23,"#,##0"))</f>
        <v>29</v>
      </c>
      <c r="X23" s="24">
        <f>I23/$T$11</f>
        <v>1.2477549147981413E-2</v>
      </c>
      <c r="Y23" s="24">
        <f>J23/$T$11</f>
        <v>0</v>
      </c>
      <c r="Z23" s="7" t="str">
        <f>IF(ISNA(J23),"",TEXT(J23,"#,##0"))</f>
        <v>0</v>
      </c>
      <c r="AA23" s="24">
        <f>K23/$T$11</f>
        <v>0</v>
      </c>
      <c r="AB23" s="7" t="str">
        <f>IF(ISNA(K23),"",TEXT(K23,"#,##0"))</f>
        <v>0</v>
      </c>
      <c r="AC23" s="24">
        <f>L23/$T$11</f>
        <v>0</v>
      </c>
      <c r="AD23" s="7" t="str">
        <f>IF(ISNA(L23),"",TEXT(L23,"#,##0"))</f>
        <v>0</v>
      </c>
      <c r="AE23" s="24">
        <f>O23/$T$11</f>
        <v>0.95188382305651953</v>
      </c>
      <c r="AF23" s="24">
        <f>P23/$T$11</f>
        <v>0</v>
      </c>
      <c r="AG23" s="7" t="str">
        <f>IF(ISNA(P23),"",TEXT(P23,"+#,##0"))</f>
        <v>+0</v>
      </c>
      <c r="AH23" s="24">
        <f>Q23/$T$11</f>
        <v>1.2477549147981413E-2</v>
      </c>
      <c r="AI23" s="7" t="str">
        <f>IF(ISNA(Q23),"",TEXT(Q23,"""-""#,##0"))</f>
        <v>-27</v>
      </c>
      <c r="AJ23" s="24">
        <f>E23/$U$11</f>
        <v>-0.76190476190476186</v>
      </c>
      <c r="AK23" s="7" t="str">
        <f>IF(ISNA(E23),"",TEXT(E23,"+0;-0"))</f>
        <v>-48</v>
      </c>
      <c r="AL23" s="24" t="e">
        <f>R23/$U$11</f>
        <v>#N/A</v>
      </c>
      <c r="AM23" s="24">
        <f>S23/$U$11</f>
        <v>-0.76190476190476186</v>
      </c>
    </row>
    <row r="24" spans="1:39" x14ac:dyDescent="0.35">
      <c r="A24" s="8" t="s">
        <v>121</v>
      </c>
      <c r="B24" s="7" t="s">
        <v>171</v>
      </c>
      <c r="C24" t="s">
        <v>94</v>
      </c>
      <c r="D24" s="30">
        <v>216</v>
      </c>
      <c r="E24" s="34">
        <v>-12</v>
      </c>
      <c r="F24" s="33">
        <f>IF(E24=-100,NA(),D24/(1+E24/100))</f>
        <v>245.45454545454547</v>
      </c>
      <c r="G24" s="35">
        <f>D24-F24</f>
        <v>-29.454545454545467</v>
      </c>
      <c r="H24" s="33">
        <f>D24</f>
        <v>216</v>
      </c>
      <c r="I24" s="33">
        <f>MAX(F24-D24,0)</f>
        <v>29.454545454545467</v>
      </c>
      <c r="J24" s="33">
        <f>0</f>
        <v>0</v>
      </c>
      <c r="K24" s="33">
        <f>0</f>
        <v>0</v>
      </c>
      <c r="L24" s="33">
        <f>0</f>
        <v>0</v>
      </c>
      <c r="M24" s="33">
        <f>N24+G24</f>
        <v>2012.7091377091376</v>
      </c>
      <c r="N24" s="33">
        <f>M23</f>
        <v>2042.1636831636831</v>
      </c>
      <c r="O24" s="33">
        <f>MIN(N24,M24)</f>
        <v>2012.7091377091376</v>
      </c>
      <c r="P24" s="33">
        <f>IF(G24&gt;0,G24,0)</f>
        <v>0</v>
      </c>
      <c r="Q24" s="33">
        <f>IF(G24&lt;0,-G24,0)</f>
        <v>29.454545454545467</v>
      </c>
      <c r="R24" s="23" t="e">
        <f>IF(E24&gt;0,E24,NA())</f>
        <v>#N/A</v>
      </c>
      <c r="S24" s="23">
        <f>IF(E24&lt;0,E24,NA())</f>
        <v>-12</v>
      </c>
      <c r="T24" s="24"/>
      <c r="U24" s="24"/>
      <c r="V24" s="24">
        <f>H24/$T$11</f>
        <v>0.10068091381474657</v>
      </c>
      <c r="W24" s="7" t="str">
        <f>IF(ISNA(H24),"",TEXT(H24,"#,##0"))</f>
        <v>216</v>
      </c>
      <c r="X24" s="24">
        <f>I24/$T$11</f>
        <v>1.3729215520192722E-2</v>
      </c>
      <c r="Y24" s="24">
        <f>J24/$T$11</f>
        <v>0</v>
      </c>
      <c r="Z24" s="7" t="str">
        <f>IF(ISNA(J24),"",TEXT(J24,"#,##0"))</f>
        <v>0</v>
      </c>
      <c r="AA24" s="24">
        <f>K24/$T$11</f>
        <v>0</v>
      </c>
      <c r="AB24" s="7" t="str">
        <f>IF(ISNA(K24),"",TEXT(K24,"#,##0"))</f>
        <v>0</v>
      </c>
      <c r="AC24" s="24">
        <f>L24/$T$11</f>
        <v>0</v>
      </c>
      <c r="AD24" s="7" t="str">
        <f>IF(ISNA(L24),"",TEXT(L24,"#,##0"))</f>
        <v>0</v>
      </c>
      <c r="AE24" s="24">
        <f>O24/$T$11</f>
        <v>0.93815460753632673</v>
      </c>
      <c r="AF24" s="24">
        <f>P24/$T$11</f>
        <v>0</v>
      </c>
      <c r="AG24" s="7" t="str">
        <f>IF(ISNA(P24),"",TEXT(P24,"+#,##0"))</f>
        <v>+0</v>
      </c>
      <c r="AH24" s="24">
        <f>Q24/$T$11</f>
        <v>1.3729215520192722E-2</v>
      </c>
      <c r="AI24" s="7" t="str">
        <f>IF(ISNA(Q24),"",TEXT(Q24,"""-""#,##0"))</f>
        <v>-29</v>
      </c>
      <c r="AJ24" s="24">
        <f>E24/$U$11</f>
        <v>-0.19047619047619047</v>
      </c>
      <c r="AK24" s="7" t="str">
        <f>IF(ISNA(E24),"",TEXT(E24,"+0;-0"))</f>
        <v>-12</v>
      </c>
      <c r="AL24" s="24" t="e">
        <f>R24/$U$11</f>
        <v>#N/A</v>
      </c>
      <c r="AM24" s="24">
        <f>S24/$U$11</f>
        <v>-0.19047619047619047</v>
      </c>
    </row>
    <row r="25" spans="1:39" x14ac:dyDescent="0.35">
      <c r="A25" s="8" t="s">
        <v>119</v>
      </c>
      <c r="B25" s="7" t="s">
        <v>171</v>
      </c>
      <c r="C25" t="s">
        <v>94</v>
      </c>
      <c r="D25" s="30">
        <v>257</v>
      </c>
      <c r="E25" s="34">
        <v>-16</v>
      </c>
      <c r="F25" s="33">
        <f>IF(E25=-100,NA(),D25/(1+E25/100))</f>
        <v>305.95238095238096</v>
      </c>
      <c r="G25" s="35">
        <f>D25-F25</f>
        <v>-48.952380952380963</v>
      </c>
      <c r="H25" s="33">
        <f>D25</f>
        <v>257</v>
      </c>
      <c r="I25" s="33">
        <f>MAX(F25-D25,0)</f>
        <v>48.952380952380963</v>
      </c>
      <c r="J25" s="33">
        <f>0</f>
        <v>0</v>
      </c>
      <c r="K25" s="33">
        <f>0</f>
        <v>0</v>
      </c>
      <c r="L25" s="33">
        <f>0</f>
        <v>0</v>
      </c>
      <c r="M25" s="33">
        <f>N25+G25</f>
        <v>1963.7567567567567</v>
      </c>
      <c r="N25" s="33">
        <f>M24</f>
        <v>2012.7091377091376</v>
      </c>
      <c r="O25" s="33">
        <f>MIN(N25,M25)</f>
        <v>1963.7567567567567</v>
      </c>
      <c r="P25" s="33">
        <f>IF(G25&gt;0,G25,0)</f>
        <v>0</v>
      </c>
      <c r="Q25" s="33">
        <f>IF(G25&lt;0,-G25,0)</f>
        <v>48.952380952380963</v>
      </c>
      <c r="R25" s="23" t="e">
        <f>IF(E25&gt;0,E25,NA())</f>
        <v>#N/A</v>
      </c>
      <c r="S25" s="23">
        <f>IF(E25&lt;0,E25,NA())</f>
        <v>-16</v>
      </c>
      <c r="T25" s="24"/>
      <c r="U25" s="24"/>
      <c r="V25" s="24">
        <f>H25/$T$11</f>
        <v>0.11979164282587904</v>
      </c>
      <c r="W25" s="7" t="str">
        <f>IF(ISNA(H25),"",TEXT(H25,"#,##0"))</f>
        <v>257</v>
      </c>
      <c r="X25" s="24">
        <f>I25/$T$11</f>
        <v>2.2817455776357916E-2</v>
      </c>
      <c r="Y25" s="24">
        <f>J25/$T$11</f>
        <v>0</v>
      </c>
      <c r="Z25" s="7" t="str">
        <f>IF(ISNA(J25),"",TEXT(J25,"#,##0"))</f>
        <v>0</v>
      </c>
      <c r="AA25" s="24">
        <f>K25/$T$11</f>
        <v>0</v>
      </c>
      <c r="AB25" s="7" t="str">
        <f>IF(ISNA(K25),"",TEXT(K25,"#,##0"))</f>
        <v>0</v>
      </c>
      <c r="AC25" s="24">
        <f>L25/$T$11</f>
        <v>0</v>
      </c>
      <c r="AD25" s="7" t="str">
        <f>IF(ISNA(L25),"",TEXT(L25,"#,##0"))</f>
        <v>0</v>
      </c>
      <c r="AE25" s="24">
        <f>O25/$T$11</f>
        <v>0.91533715175996888</v>
      </c>
      <c r="AF25" s="24">
        <f>P25/$T$11</f>
        <v>0</v>
      </c>
      <c r="AG25" s="7" t="str">
        <f>IF(ISNA(P25),"",TEXT(P25,"+#,##0"))</f>
        <v>+0</v>
      </c>
      <c r="AH25" s="24">
        <f>Q25/$T$11</f>
        <v>2.2817455776357916E-2</v>
      </c>
      <c r="AI25" s="7" t="str">
        <f>IF(ISNA(Q25),"",TEXT(Q25,"""-""#,##0"))</f>
        <v>-49</v>
      </c>
      <c r="AJ25" s="24">
        <f>E25/$U$11</f>
        <v>-0.25396825396825395</v>
      </c>
      <c r="AK25" s="7" t="str">
        <f>IF(ISNA(E25),"",TEXT(E25,"+0;-0"))</f>
        <v>-16</v>
      </c>
      <c r="AL25" s="24" t="e">
        <f>R25/$U$11</f>
        <v>#N/A</v>
      </c>
      <c r="AM25" s="24">
        <f>S25/$U$11</f>
        <v>-0.25396825396825395</v>
      </c>
    </row>
    <row r="26" spans="1:39" x14ac:dyDescent="0.35">
      <c r="A26" s="8" t="s">
        <v>195</v>
      </c>
      <c r="B26" s="7" t="s">
        <v>171</v>
      </c>
      <c r="C26" t="s">
        <v>94</v>
      </c>
      <c r="D26" s="30">
        <v>169</v>
      </c>
      <c r="E26" s="34">
        <v>-63</v>
      </c>
      <c r="F26" s="33">
        <f>IF(E26=-100,NA(),D26/(1+E26/100))</f>
        <v>456.75675675675677</v>
      </c>
      <c r="G26" s="35">
        <f>D26-F26</f>
        <v>-287.75675675675677</v>
      </c>
      <c r="H26" s="33">
        <f>D26</f>
        <v>169</v>
      </c>
      <c r="I26" s="33">
        <f>MAX(F26-D26,0)</f>
        <v>287.75675675675677</v>
      </c>
      <c r="J26" s="33">
        <f>0</f>
        <v>0</v>
      </c>
      <c r="K26" s="33">
        <f>0</f>
        <v>0</v>
      </c>
      <c r="L26" s="33">
        <f>0</f>
        <v>0</v>
      </c>
      <c r="M26" s="33">
        <f>N26+G26</f>
        <v>1676</v>
      </c>
      <c r="N26" s="33">
        <f>M25</f>
        <v>1963.7567567567567</v>
      </c>
      <c r="O26" s="33">
        <f>MIN(N26,M26)</f>
        <v>1676</v>
      </c>
      <c r="P26" s="33">
        <f>IF(G26&gt;0,G26,0)</f>
        <v>0</v>
      </c>
      <c r="Q26" s="33">
        <f>IF(G26&lt;0,-G26,0)</f>
        <v>287.75675675675677</v>
      </c>
      <c r="R26" s="23" t="e">
        <f>IF(E26&gt;0,E26,NA())</f>
        <v>#N/A</v>
      </c>
      <c r="S26" s="23">
        <f>IF(E26&lt;0,E26,NA())</f>
        <v>-63</v>
      </c>
      <c r="T26" s="24"/>
      <c r="U26" s="24"/>
      <c r="V26" s="24">
        <f>H26/$T$11</f>
        <v>7.8773492753204499E-2</v>
      </c>
      <c r="W26" s="7" t="str">
        <f>IF(ISNA(H26),"",TEXT(H26,"#,##0"))</f>
        <v>169</v>
      </c>
      <c r="X26" s="24">
        <f>I26/$T$11</f>
        <v>0.13412783901221306</v>
      </c>
      <c r="Y26" s="24">
        <f>J26/$T$11</f>
        <v>0</v>
      </c>
      <c r="Z26" s="7" t="str">
        <f>IF(ISNA(J26),"",TEXT(J26,"#,##0"))</f>
        <v>0</v>
      </c>
      <c r="AA26" s="24">
        <f>K26/$T$11</f>
        <v>0</v>
      </c>
      <c r="AB26" s="7" t="str">
        <f>IF(ISNA(K26),"",TEXT(K26,"#,##0"))</f>
        <v>0</v>
      </c>
      <c r="AC26" s="24">
        <f>L26/$T$11</f>
        <v>0</v>
      </c>
      <c r="AD26" s="7" t="str">
        <f>IF(ISNA(L26),"",TEXT(L26,"#,##0"))</f>
        <v>0</v>
      </c>
      <c r="AE26" s="24">
        <f>O26/$T$11</f>
        <v>0.78120931274775585</v>
      </c>
      <c r="AF26" s="24">
        <f>P26/$T$11</f>
        <v>0</v>
      </c>
      <c r="AG26" s="7" t="str">
        <f>IF(ISNA(P26),"",TEXT(P26,"+#,##0"))</f>
        <v>+0</v>
      </c>
      <c r="AH26" s="24">
        <f>Q26/$T$11</f>
        <v>0.13412783901221306</v>
      </c>
      <c r="AI26" s="7" t="str">
        <f>IF(ISNA(Q26),"",TEXT(Q26,"""-""#,##0"))</f>
        <v>-288</v>
      </c>
      <c r="AJ26" s="24">
        <f>E26/$U$11</f>
        <v>-1</v>
      </c>
      <c r="AK26" s="7" t="str">
        <f>IF(ISNA(E26),"",TEXT(E26,"+0;-0"))</f>
        <v>-63</v>
      </c>
      <c r="AL26" s="24" t="e">
        <f>R26/$U$11</f>
        <v>#N/A</v>
      </c>
      <c r="AM26" s="24">
        <f>S26/$U$11</f>
        <v>-1</v>
      </c>
    </row>
    <row r="27" spans="1:39" x14ac:dyDescent="0.35">
      <c r="A27" s="8" t="s">
        <v>196</v>
      </c>
      <c r="B27" s="7" t="s">
        <v>171</v>
      </c>
      <c r="C27" t="s">
        <v>94</v>
      </c>
      <c r="D27" s="30">
        <v>234</v>
      </c>
      <c r="E27" s="34">
        <v>30</v>
      </c>
      <c r="F27" s="33">
        <f>IF(E27=-100,NA(),D27/(1+E27/100))</f>
        <v>180</v>
      </c>
      <c r="G27" s="35">
        <f>D27-F27</f>
        <v>54</v>
      </c>
      <c r="H27" s="33">
        <f>D27</f>
        <v>234</v>
      </c>
      <c r="I27" s="33">
        <f>MAX(F27-D27,0)</f>
        <v>0</v>
      </c>
      <c r="J27" s="33">
        <f>0</f>
        <v>0</v>
      </c>
      <c r="K27" s="33">
        <f>0</f>
        <v>0</v>
      </c>
      <c r="L27" s="33">
        <f>0</f>
        <v>0</v>
      </c>
      <c r="M27" s="33">
        <f>N27+G27</f>
        <v>1730</v>
      </c>
      <c r="N27" s="33">
        <f>M26</f>
        <v>1676</v>
      </c>
      <c r="O27" s="33">
        <f>MIN(N27,M27)</f>
        <v>1676</v>
      </c>
      <c r="P27" s="33">
        <f>IF(G27&gt;0,G27,0)</f>
        <v>54</v>
      </c>
      <c r="Q27" s="33">
        <f>IF(G27&lt;0,-G27,0)</f>
        <v>0</v>
      </c>
      <c r="R27" s="23">
        <f>IF(E27&gt;0,E27,NA())</f>
        <v>30</v>
      </c>
      <c r="S27" s="23" t="e">
        <f>IF(E27&lt;0,E27,NA())</f>
        <v>#N/A</v>
      </c>
      <c r="T27" s="24"/>
      <c r="U27" s="24"/>
      <c r="V27" s="24">
        <f>H27/$T$11</f>
        <v>0.10907098996597546</v>
      </c>
      <c r="W27" s="7" t="str">
        <f>IF(ISNA(H27),"",TEXT(H27,"#,##0"))</f>
        <v>234</v>
      </c>
      <c r="X27" s="24">
        <f>I27/$T$11</f>
        <v>0</v>
      </c>
      <c r="Y27" s="24">
        <f>J27/$T$11</f>
        <v>0</v>
      </c>
      <c r="Z27" s="7" t="str">
        <f>IF(ISNA(J27),"",TEXT(J27,"#,##0"))</f>
        <v>0</v>
      </c>
      <c r="AA27" s="24">
        <f>K27/$T$11</f>
        <v>0</v>
      </c>
      <c r="AB27" s="7" t="str">
        <f>IF(ISNA(K27),"",TEXT(K27,"#,##0"))</f>
        <v>0</v>
      </c>
      <c r="AC27" s="24">
        <f>L27/$T$11</f>
        <v>0</v>
      </c>
      <c r="AD27" s="7" t="str">
        <f>IF(ISNA(L27),"",TEXT(L27,"#,##0"))</f>
        <v>0</v>
      </c>
      <c r="AE27" s="24">
        <f>O27/$T$11</f>
        <v>0.78120931274775585</v>
      </c>
      <c r="AF27" s="24">
        <f>P27/$T$11</f>
        <v>2.5170228453686643E-2</v>
      </c>
      <c r="AG27" s="7" t="str">
        <f>IF(ISNA(P27),"",TEXT(P27,"+#,##0"))</f>
        <v>+54</v>
      </c>
      <c r="AH27" s="24">
        <f>Q27/$T$11</f>
        <v>0</v>
      </c>
      <c r="AI27" s="7" t="str">
        <f>IF(ISNA(Q27),"",TEXT(Q27,"""-""#,##0"))</f>
        <v>-0</v>
      </c>
      <c r="AJ27" s="24">
        <f>E27/$U$11</f>
        <v>0.47619047619047616</v>
      </c>
      <c r="AK27" s="7" t="str">
        <f>IF(ISNA(E27),"",TEXT(E27,"+0;-0"))</f>
        <v>+30</v>
      </c>
      <c r="AL27" s="24">
        <f>R27/$U$11</f>
        <v>0.47619047619047616</v>
      </c>
      <c r="AM27" s="24" t="e">
        <f>S27/$U$11</f>
        <v>#N/A</v>
      </c>
    </row>
    <row r="28" spans="1:39" x14ac:dyDescent="0.35">
      <c r="A28" s="8" t="s">
        <v>94</v>
      </c>
      <c r="B28" s="7" t="s">
        <v>169</v>
      </c>
      <c r="C28" t="s">
        <v>94</v>
      </c>
      <c r="D28" s="31">
        <f>SUM(D13:D27)</f>
        <v>1730</v>
      </c>
      <c r="E28" s="34">
        <v>-17</v>
      </c>
      <c r="F28" s="33">
        <f>0</f>
        <v>0</v>
      </c>
      <c r="G28" s="35">
        <f>D28-$D$12</f>
        <v>-343.73385359501572</v>
      </c>
      <c r="H28" s="33">
        <f>0</f>
        <v>0</v>
      </c>
      <c r="I28" s="33">
        <f>0</f>
        <v>0</v>
      </c>
      <c r="J28" s="33">
        <f>0</f>
        <v>0</v>
      </c>
      <c r="K28" s="33">
        <f>0</f>
        <v>0</v>
      </c>
      <c r="L28" s="33">
        <f>D28</f>
        <v>1730</v>
      </c>
      <c r="M28" s="33">
        <f>M27</f>
        <v>1730</v>
      </c>
      <c r="N28" s="33">
        <f>M28</f>
        <v>1730</v>
      </c>
      <c r="O28" s="33">
        <f>0</f>
        <v>0</v>
      </c>
      <c r="P28" s="33">
        <f>0</f>
        <v>0</v>
      </c>
      <c r="Q28" s="33">
        <f>0</f>
        <v>0</v>
      </c>
      <c r="R28" s="23" t="e">
        <f>IF(E28&gt;0,E28,NA())</f>
        <v>#N/A</v>
      </c>
      <c r="S28" s="23">
        <f>IF(E28&lt;0,E28,NA())</f>
        <v>-17</v>
      </c>
      <c r="T28" s="24"/>
      <c r="U28" s="24"/>
      <c r="V28" s="24">
        <f>H28/$T$11</f>
        <v>0</v>
      </c>
      <c r="W28" s="7" t="str">
        <f>IF(ISNA(H28),"",TEXT(H28,"#,##0"))</f>
        <v>0</v>
      </c>
      <c r="X28" s="24">
        <f>I28/$T$11</f>
        <v>0</v>
      </c>
      <c r="Y28" s="24">
        <f>J28/$T$11</f>
        <v>0</v>
      </c>
      <c r="Z28" s="7" t="str">
        <f>IF(ISNA(J28),"",TEXT(J28,"#,##0"))</f>
        <v>0</v>
      </c>
      <c r="AA28" s="24">
        <f>K28/$T$11</f>
        <v>0</v>
      </c>
      <c r="AB28" s="7" t="str">
        <f>IF(ISNA(K28),"",TEXT(K28,"#,##0"))</f>
        <v>0</v>
      </c>
      <c r="AC28" s="24">
        <f>L28/$T$11</f>
        <v>0.80637954120144251</v>
      </c>
      <c r="AD28" s="7" t="str">
        <f>IF(ISNA(L28),"",TEXT(L28,"#,##0"))</f>
        <v>1,730</v>
      </c>
      <c r="AE28" s="24">
        <f>O28/$T$11</f>
        <v>0</v>
      </c>
      <c r="AF28" s="24">
        <f>P28/$T$11</f>
        <v>0</v>
      </c>
      <c r="AG28" s="7" t="str">
        <f>IF(ISNA(P28),"",TEXT(P28,"+#,##0"))</f>
        <v>+0</v>
      </c>
      <c r="AH28" s="24">
        <f>Q28/$T$11</f>
        <v>0</v>
      </c>
      <c r="AI28" s="7" t="str">
        <f>IF(ISNA(Q28),"",TEXT(Q28,"""-""#,##0"))</f>
        <v>-0</v>
      </c>
      <c r="AJ28" s="24">
        <f>E28/$U$11</f>
        <v>-0.26984126984126983</v>
      </c>
      <c r="AK28" s="7" t="str">
        <f>IF(ISNA(E28),"",TEXT(E28,"+0;-0"))</f>
        <v>-17</v>
      </c>
      <c r="AL28" s="24" t="e">
        <f>R28/$U$11</f>
        <v>#N/A</v>
      </c>
      <c r="AM28" s="24">
        <f>S28/$U$11</f>
        <v>-0.26984126984126983</v>
      </c>
    </row>
    <row r="29" spans="1:39" x14ac:dyDescent="0.35">
      <c r="A29" s="8" t="s">
        <v>68</v>
      </c>
      <c r="B29" s="7" t="s">
        <v>174</v>
      </c>
      <c r="D29" s="30"/>
      <c r="E29" s="34">
        <v>-17</v>
      </c>
      <c r="F29" s="33">
        <f>0</f>
        <v>0</v>
      </c>
      <c r="G29" s="35">
        <f>$D$28-$D$12</f>
        <v>-343.73385359501572</v>
      </c>
      <c r="H29" s="33">
        <f>0</f>
        <v>0</v>
      </c>
      <c r="I29" s="33">
        <f>0</f>
        <v>0</v>
      </c>
      <c r="J29" s="33">
        <f>0</f>
        <v>0</v>
      </c>
      <c r="K29" s="33">
        <f>0</f>
        <v>0</v>
      </c>
      <c r="L29" s="33">
        <f>0</f>
        <v>0</v>
      </c>
      <c r="M29" s="33">
        <f>$D$12</f>
        <v>2073.7338535950157</v>
      </c>
      <c r="N29" s="33">
        <f>$D$28</f>
        <v>1730</v>
      </c>
      <c r="O29" s="33">
        <f>MIN($D$28,$D$12)</f>
        <v>1730</v>
      </c>
      <c r="P29" s="33">
        <f>IF(G29&gt;0,G29,0)</f>
        <v>0</v>
      </c>
      <c r="Q29" s="33">
        <f>IF(G29&lt;0,-G29,0)</f>
        <v>343.73385359501572</v>
      </c>
      <c r="R29" s="23" t="e">
        <f>NA()</f>
        <v>#N/A</v>
      </c>
      <c r="S29" s="23" t="e">
        <f>NA()</f>
        <v>#N/A</v>
      </c>
      <c r="T29" s="24"/>
      <c r="U29" s="24"/>
      <c r="V29" s="24">
        <f>H29/$T$11</f>
        <v>0</v>
      </c>
      <c r="W29" s="7" t="str">
        <f>IF(ISNA(H29),"",TEXT(H29,"#,##0"))</f>
        <v>0</v>
      </c>
      <c r="X29" s="24">
        <f>I29/$T$11</f>
        <v>0</v>
      </c>
      <c r="Y29" s="24">
        <f>J29/$T$11</f>
        <v>0</v>
      </c>
      <c r="Z29" s="7" t="str">
        <f>IF(ISNA(J29),"",TEXT(J29,"#,##0"))</f>
        <v>0</v>
      </c>
      <c r="AA29" s="24">
        <f>K29/$T$11</f>
        <v>0</v>
      </c>
      <c r="AB29" s="7" t="str">
        <f>IF(ISNA(K29),"",TEXT(K29,"#,##0"))</f>
        <v>0</v>
      </c>
      <c r="AC29" s="24">
        <f>L29/$T$11</f>
        <v>0</v>
      </c>
      <c r="AD29" s="7" t="str">
        <f>IF(ISNA(L29),"",TEXT(L29,"#,##0"))</f>
        <v>0</v>
      </c>
      <c r="AE29" s="24">
        <f>O29/$T$11</f>
        <v>0.80637954120144251</v>
      </c>
      <c r="AF29" s="24">
        <f>P29/$T$11</f>
        <v>0</v>
      </c>
      <c r="AG29" s="7" t="str">
        <f>IF(ISNA(P29),"",TEXT(P29,"+#,##0"))</f>
        <v>+0</v>
      </c>
      <c r="AH29" s="24">
        <f>Q29/$T$11</f>
        <v>0.16021962263430786</v>
      </c>
      <c r="AI29" s="7" t="str">
        <f>IF(ISNA(Q29),"",TEXT(Q29,"""-""#,##0"))</f>
        <v>-344</v>
      </c>
      <c r="AJ29" s="24">
        <f>E29/$U$11</f>
        <v>-0.26984126984126983</v>
      </c>
      <c r="AK29" s="7" t="str">
        <f>IF(ISNA(E29),"",TEXT(E29,"+0;-0"))</f>
        <v>-17</v>
      </c>
      <c r="AL29" s="24" t="e">
        <f>R29/$U$11</f>
        <v>#N/A</v>
      </c>
      <c r="AM29" s="24" t="e">
        <f>S29/$U$11</f>
        <v>#N/A</v>
      </c>
    </row>
    <row r="30" spans="1:39" x14ac:dyDescent="0.35">
      <c r="A30" s="8" t="s">
        <v>173</v>
      </c>
      <c r="B30" s="7" t="s">
        <v>174</v>
      </c>
      <c r="D30" s="30"/>
      <c r="E30" s="34"/>
      <c r="F30" s="33">
        <f>0</f>
        <v>0</v>
      </c>
      <c r="G30" s="35">
        <f>$D$28-$D$11</f>
        <v>83</v>
      </c>
      <c r="H30" s="33">
        <f>0</f>
        <v>0</v>
      </c>
      <c r="I30" s="33">
        <f>0</f>
        <v>0</v>
      </c>
      <c r="J30" s="33">
        <f>0</f>
        <v>0</v>
      </c>
      <c r="K30" s="33">
        <f>0</f>
        <v>0</v>
      </c>
      <c r="L30" s="33">
        <f>0</f>
        <v>0</v>
      </c>
      <c r="M30" s="33">
        <f>$D$28</f>
        <v>1730</v>
      </c>
      <c r="N30" s="33">
        <f>$D$11</f>
        <v>1647</v>
      </c>
      <c r="O30" s="33">
        <f>MIN($D$11,$D$28)</f>
        <v>1647</v>
      </c>
      <c r="P30" s="33">
        <f>IF(G30&gt;0,G30,0)</f>
        <v>83</v>
      </c>
      <c r="Q30" s="33">
        <f>IF(G30&lt;0,-G30,0)</f>
        <v>0</v>
      </c>
      <c r="R30" s="23" t="e">
        <f>NA()</f>
        <v>#N/A</v>
      </c>
      <c r="S30" s="23" t="e">
        <f>NA()</f>
        <v>#N/A</v>
      </c>
      <c r="T30" s="24"/>
      <c r="U30" s="24"/>
      <c r="V30" s="24">
        <f>H30/$T$11</f>
        <v>0</v>
      </c>
      <c r="W30" s="7" t="str">
        <f>IF(ISNA(H30),"",TEXT(H30,"#,##0"))</f>
        <v>0</v>
      </c>
      <c r="X30" s="24">
        <f>I30/$T$11</f>
        <v>0</v>
      </c>
      <c r="Y30" s="24">
        <f>J30/$T$11</f>
        <v>0</v>
      </c>
      <c r="Z30" s="7" t="str">
        <f>IF(ISNA(J30),"",TEXT(J30,"#,##0"))</f>
        <v>0</v>
      </c>
      <c r="AA30" s="24">
        <f>K30/$T$11</f>
        <v>0</v>
      </c>
      <c r="AB30" s="7" t="str">
        <f>IF(ISNA(K30),"",TEXT(K30,"#,##0"))</f>
        <v>0</v>
      </c>
      <c r="AC30" s="24">
        <f>L30/$T$11</f>
        <v>0</v>
      </c>
      <c r="AD30" s="7" t="str">
        <f>IF(ISNA(L30),"",TEXT(L30,"#,##0"))</f>
        <v>0</v>
      </c>
      <c r="AE30" s="24">
        <f>O30/$T$11</f>
        <v>0.76769196783744265</v>
      </c>
      <c r="AF30" s="24">
        <f>P30/$T$11</f>
        <v>3.868757336399984E-2</v>
      </c>
      <c r="AG30" s="7" t="str">
        <f>IF(ISNA(P30),"",TEXT(P30,"+#,##0"))</f>
        <v>+83</v>
      </c>
      <c r="AH30" s="24">
        <f>Q30/$T$11</f>
        <v>0</v>
      </c>
      <c r="AI30" s="7" t="str">
        <f>IF(ISNA(Q30),"",TEXT(Q30,"""-""#,##0"))</f>
        <v>-0</v>
      </c>
      <c r="AJ30" s="24">
        <f>E30/$U$11</f>
        <v>0</v>
      </c>
      <c r="AK30" s="7" t="str">
        <f>IF(ISNA(E30),"",TEXT(E30,"+0;-0"))</f>
        <v>+0</v>
      </c>
      <c r="AL30" s="24" t="e">
        <f>R30/$U$11</f>
        <v>#N/A</v>
      </c>
      <c r="AM30" s="24" t="e">
        <f>S30/$U$11</f>
        <v>#N/A</v>
      </c>
    </row>
  </sheetData>
  <mergeCells count="7">
    <mergeCell ref="B7:AM7"/>
    <mergeCell ref="B1:AM1"/>
    <mergeCell ref="B2:AM2"/>
    <mergeCell ref="B3:AM3"/>
    <mergeCell ref="B4:AM4"/>
    <mergeCell ref="B5:AM5"/>
    <mergeCell ref="B6:AM6"/>
  </mergeCells>
  <printOptions horizontalCentered="1" verticalCentered="1"/>
  <pageMargins left="0.25" right="0.25" top="0.25" bottom="0.25" header="0.125" footer="0.125"/>
  <pageSetup scale="95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147C-C60E-4271-B1D3-D6EF133EB764}">
  <sheetPr>
    <pageSetUpPr fitToPage="1"/>
  </sheetPr>
  <dimension ref="A1:AU30"/>
  <sheetViews>
    <sheetView showGridLines="0" workbookViewId="0"/>
  </sheetViews>
  <sheetFormatPr defaultRowHeight="14.5" x14ac:dyDescent="0.35"/>
  <cols>
    <col min="1" max="1" width="22.6328125" customWidth="1"/>
    <col min="2" max="2" width="5.6328125" customWidth="1"/>
    <col min="3" max="5" width="8.6328125" customWidth="1"/>
    <col min="6" max="6" width="9.1796875" customWidth="1"/>
    <col min="7" max="16" width="8.6328125" customWidth="1"/>
    <col min="17" max="24" width="7.6328125" customWidth="1"/>
    <col min="25" max="41" width="8.6328125" hidden="1" customWidth="1"/>
    <col min="42" max="46" width="7.6328125" hidden="1" customWidth="1"/>
    <col min="47" max="47" width="8.6328125" hidden="1" customWidth="1"/>
  </cols>
  <sheetData>
    <row r="1" spans="1:47" ht="15" customHeight="1" x14ac:dyDescent="0.35">
      <c r="A1" s="17" t="s">
        <v>11</v>
      </c>
      <c r="B1" s="19" t="s">
        <v>197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</row>
    <row r="2" spans="1:47" ht="15" customHeight="1" x14ac:dyDescent="0.35">
      <c r="A2" s="17" t="s">
        <v>13</v>
      </c>
      <c r="B2" s="19" t="s">
        <v>198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47" ht="15" customHeight="1" x14ac:dyDescent="0.35">
      <c r="A3" s="17" t="s">
        <v>15</v>
      </c>
      <c r="B3" s="19" t="s">
        <v>16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</row>
    <row r="4" spans="1:47" ht="15" customHeight="1" x14ac:dyDescent="0.35">
      <c r="A4" s="17" t="s">
        <v>17</v>
      </c>
      <c r="B4" s="19" t="s">
        <v>199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</row>
    <row r="5" spans="1:47" ht="15" customHeight="1" x14ac:dyDescent="0.35">
      <c r="A5" s="17" t="s">
        <v>19</v>
      </c>
      <c r="B5" s="19" t="s">
        <v>65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</row>
    <row r="6" spans="1:47" ht="16.75" customHeight="1" x14ac:dyDescent="0.35">
      <c r="A6" s="17" t="s">
        <v>21</v>
      </c>
      <c r="B6" s="21" t="s">
        <v>200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</row>
    <row r="7" spans="1:47" ht="15" customHeight="1" x14ac:dyDescent="0.35">
      <c r="A7" s="17" t="s">
        <v>23</v>
      </c>
      <c r="B7" s="20" t="str">
        <f>B2&amp;" in "&amp;B3</f>
        <v>Profit and loss statement in kEUR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</row>
    <row r="8" spans="1:47" ht="15" customHeight="1" x14ac:dyDescent="0.35"/>
    <row r="9" spans="1:47" ht="15" customHeight="1" x14ac:dyDescent="0.35"/>
    <row r="10" spans="1:47" ht="28" customHeight="1" x14ac:dyDescent="0.35">
      <c r="A10" s="6" t="s">
        <v>178</v>
      </c>
      <c r="B10" s="6" t="s">
        <v>201</v>
      </c>
      <c r="C10" s="6" t="s">
        <v>65</v>
      </c>
      <c r="D10" s="6" t="s">
        <v>94</v>
      </c>
      <c r="E10" s="6" t="s">
        <v>68</v>
      </c>
      <c r="F10" s="6" t="s">
        <v>69</v>
      </c>
      <c r="G10" s="6" t="s">
        <v>202</v>
      </c>
      <c r="H10" s="6" t="s">
        <v>203</v>
      </c>
      <c r="I10" s="6" t="s">
        <v>204</v>
      </c>
      <c r="J10" s="6" t="s">
        <v>205</v>
      </c>
      <c r="K10" s="6" t="s">
        <v>206</v>
      </c>
      <c r="L10" s="6" t="s">
        <v>207</v>
      </c>
      <c r="M10" s="6" t="s">
        <v>208</v>
      </c>
      <c r="N10" s="6" t="s">
        <v>209</v>
      </c>
      <c r="O10" s="6" t="s">
        <v>210</v>
      </c>
      <c r="P10" s="6" t="s">
        <v>211</v>
      </c>
      <c r="Q10" s="6" t="s">
        <v>212</v>
      </c>
      <c r="R10" s="6" t="s">
        <v>213</v>
      </c>
      <c r="S10" s="6" t="s">
        <v>214</v>
      </c>
      <c r="T10" s="6" t="s">
        <v>215</v>
      </c>
      <c r="U10" s="6" t="s">
        <v>216</v>
      </c>
      <c r="V10" s="6" t="s">
        <v>217</v>
      </c>
      <c r="W10" s="6" t="s">
        <v>218</v>
      </c>
      <c r="X10" s="6" t="s">
        <v>219</v>
      </c>
      <c r="Y10" s="6" t="s">
        <v>78</v>
      </c>
      <c r="Z10" s="6" t="s">
        <v>220</v>
      </c>
      <c r="AA10" s="6" t="s">
        <v>221</v>
      </c>
      <c r="AB10" s="6" t="s">
        <v>222</v>
      </c>
      <c r="AC10" s="6" t="s">
        <v>223</v>
      </c>
      <c r="AD10" s="6" t="s">
        <v>224</v>
      </c>
      <c r="AE10" s="6" t="s">
        <v>225</v>
      </c>
      <c r="AF10" s="6" t="s">
        <v>226</v>
      </c>
      <c r="AG10" s="6" t="s">
        <v>227</v>
      </c>
      <c r="AH10" s="6" t="s">
        <v>228</v>
      </c>
      <c r="AI10" s="6" t="s">
        <v>229</v>
      </c>
      <c r="AJ10" s="6" t="s">
        <v>83</v>
      </c>
      <c r="AK10" s="6" t="s">
        <v>84</v>
      </c>
      <c r="AL10" s="6" t="s">
        <v>230</v>
      </c>
      <c r="AM10" s="6" t="s">
        <v>231</v>
      </c>
      <c r="AN10" s="6" t="s">
        <v>232</v>
      </c>
      <c r="AO10" s="6" t="s">
        <v>233</v>
      </c>
      <c r="AP10" s="6" t="s">
        <v>234</v>
      </c>
      <c r="AQ10" s="6" t="s">
        <v>235</v>
      </c>
      <c r="AR10" s="6" t="s">
        <v>236</v>
      </c>
      <c r="AS10" s="6" t="s">
        <v>237</v>
      </c>
      <c r="AT10" s="6" t="s">
        <v>238</v>
      </c>
      <c r="AU10" s="6" t="s">
        <v>239</v>
      </c>
    </row>
    <row r="11" spans="1:47" x14ac:dyDescent="0.35">
      <c r="A11" s="8" t="s">
        <v>240</v>
      </c>
      <c r="B11" s="25">
        <v>1</v>
      </c>
      <c r="C11" s="30">
        <v>713</v>
      </c>
      <c r="D11" s="30">
        <v>896</v>
      </c>
      <c r="E11" s="35">
        <f>D11-C11</f>
        <v>183</v>
      </c>
      <c r="F11" s="23">
        <f>IF(C11=0,NA(),(D11-C11)/C11*100)</f>
        <v>25.666199158485277</v>
      </c>
      <c r="G11" s="33">
        <f>0+B11*C11</f>
        <v>713</v>
      </c>
      <c r="H11" s="33">
        <f>0</f>
        <v>0</v>
      </c>
      <c r="I11" s="33">
        <f>MIN(H11,G11)</f>
        <v>0</v>
      </c>
      <c r="J11" s="33">
        <f>IF(B11&gt;0,ABS(G11-H11),0)</f>
        <v>713</v>
      </c>
      <c r="K11" s="33">
        <f>IF(B11&lt;0,ABS(G11-H11),0)</f>
        <v>0</v>
      </c>
      <c r="L11" s="33">
        <f>0+B11*D11</f>
        <v>896</v>
      </c>
      <c r="M11" s="33">
        <f>0</f>
        <v>0</v>
      </c>
      <c r="N11" s="33">
        <f>MIN(M11,L11)</f>
        <v>0</v>
      </c>
      <c r="O11" s="33">
        <f>IF(B11&gt;0,ABS(L11-M11),0)</f>
        <v>896</v>
      </c>
      <c r="P11" s="33">
        <f>IF(B11&lt;0,ABS(L11-M11),0)</f>
        <v>0</v>
      </c>
      <c r="Q11" s="35">
        <f>IF(AND($E11&gt;0,$B11&gt;0),$E11,NA())</f>
        <v>183</v>
      </c>
      <c r="R11" s="35" t="e">
        <f>IF(AND($E11&gt;0,$B11&lt;0),$E11,NA())</f>
        <v>#N/A</v>
      </c>
      <c r="S11" s="35" t="e">
        <f>IF(AND($E11&lt;0,$B11&lt;0),$E11,NA())</f>
        <v>#N/A</v>
      </c>
      <c r="T11" s="35" t="e">
        <f>IF(AND($E11&lt;0,$B11&gt;0),$E11,NA())</f>
        <v>#N/A</v>
      </c>
      <c r="U11" s="23">
        <f>IF(AND($F11&gt;0,$B11&gt;0),$F11,NA())</f>
        <v>25.666199158485277</v>
      </c>
      <c r="V11" s="23" t="e">
        <f>IF(AND($F11&gt;0,$B11&lt;0),$F11,NA())</f>
        <v>#N/A</v>
      </c>
      <c r="W11" s="23" t="e">
        <f>IF(AND($F11&lt;0,$B11&lt;0),$F11,NA())</f>
        <v>#N/A</v>
      </c>
      <c r="X11" s="23" t="e">
        <f>IF(AND($F11&lt;0,$B11&gt;0),$F11,NA())</f>
        <v>#N/A</v>
      </c>
      <c r="Y11" s="24">
        <f>MAX(_xlfn.AGGREGATE(4,6,I11:I30,J11:J30,K11:K30,N11:N30,O11:O30,P11:P30,E11:E30,Q11:Q30,R11:R30,S11:S30,T11:T30),-_xlfn.AGGREGATE(5,6,I11:I30,J11:J30,K11:K30,N11:N30,O11:O30,P11:P30,E11:E30,Q11:Q30,R11:R30,S11:S30,T11:T30),0.000000001)</f>
        <v>1061</v>
      </c>
      <c r="Z11" s="24">
        <f>I11/$Y$11</f>
        <v>0</v>
      </c>
      <c r="AA11" s="24">
        <f>J11/$Y$11</f>
        <v>0.67200754005655039</v>
      </c>
      <c r="AB11" s="7" t="str">
        <f>IF(ISNA(J11),"",TEXT(J11,"#,##0"))</f>
        <v>713</v>
      </c>
      <c r="AC11" s="24">
        <f>K11/$Y$11</f>
        <v>0</v>
      </c>
      <c r="AD11" s="7" t="str">
        <f>IF(ISNA(K11),"",TEXT(K11,"#,##0"))</f>
        <v>0</v>
      </c>
      <c r="AE11" s="24">
        <f>N11/$Y$11</f>
        <v>0</v>
      </c>
      <c r="AF11" s="24">
        <f>O11/$Y$11</f>
        <v>0.84448633364750236</v>
      </c>
      <c r="AG11" s="7" t="str">
        <f>IF(ISNA(O11),"",TEXT(O11,"#,##0"))</f>
        <v>896</v>
      </c>
      <c r="AH11" s="24">
        <f>P11/$Y$11</f>
        <v>0</v>
      </c>
      <c r="AI11" s="7" t="str">
        <f>IF(ISNA(P11),"",TEXT(P11,"#,##0"))</f>
        <v>0</v>
      </c>
      <c r="AJ11" s="24">
        <f>E11/$Y$11</f>
        <v>0.17247879359095195</v>
      </c>
      <c r="AK11" s="7" t="str">
        <f>IF(ISNA(E11),"",TEXT(E11,"+0;-0"))</f>
        <v>+183</v>
      </c>
      <c r="AL11" s="24">
        <f>Q11/$Y$11</f>
        <v>0.17247879359095195</v>
      </c>
      <c r="AM11" s="24" t="e">
        <f>R11/$Y$11</f>
        <v>#N/A</v>
      </c>
      <c r="AN11" s="24" t="e">
        <f>S11/$Y$11</f>
        <v>#N/A</v>
      </c>
      <c r="AO11" s="24" t="e">
        <f>T11/$Y$11</f>
        <v>#N/A</v>
      </c>
      <c r="AP11" s="7">
        <f>IF(ISNA(F11),NA(),MEDIAN(-31.5,F11,238.5))</f>
        <v>25.666199158485277</v>
      </c>
      <c r="AQ11" s="7">
        <f>IF(ISNA(U11),NA(),MEDIAN(-31.5,U11,238.5))</f>
        <v>25.666199158485277</v>
      </c>
      <c r="AR11" s="7" t="e">
        <f>IF(ISNA(V11),NA(),MEDIAN(-31.5,V11,238.5))</f>
        <v>#N/A</v>
      </c>
      <c r="AS11" s="7" t="e">
        <f>IF(ISNA(W11),NA(),MEDIAN(-31.5,W11,238.5))</f>
        <v>#N/A</v>
      </c>
      <c r="AT11" s="7" t="e">
        <f>IF(ISNA(X11),NA(),MEDIAN(-31.5,X11,238.5))</f>
        <v>#N/A</v>
      </c>
      <c r="AU11" s="7" t="str">
        <f>IF(ISNA(F11),"",IF(F11&gt;265,TEXT(F11,"+0;-0")&amp;REPT(_xlfn.UNICHAR(9658),MIN(3,MAX(1,INT(F11/265)))),IF(F11&lt;-35,REPT(_xlfn.UNICHAR(9668),MIN(3,MAX(1,INT(-F11/35))))&amp;TEXT(F11,"+0;-0"),TEXT(F11,"+0;-0"))))</f>
        <v>+26</v>
      </c>
    </row>
    <row r="12" spans="1:47" x14ac:dyDescent="0.35">
      <c r="A12" s="8" t="s">
        <v>241</v>
      </c>
      <c r="B12" s="25">
        <v>1</v>
      </c>
      <c r="C12" s="30">
        <v>72</v>
      </c>
      <c r="D12" s="30">
        <v>90</v>
      </c>
      <c r="E12" s="35">
        <f>D12-C12</f>
        <v>18</v>
      </c>
      <c r="F12" s="23">
        <f>IF(C12=0,NA(),(D12-C12)/C12*100)</f>
        <v>25</v>
      </c>
      <c r="G12" s="33">
        <f>G11+B12*C12</f>
        <v>785</v>
      </c>
      <c r="H12" s="33">
        <f>G11</f>
        <v>713</v>
      </c>
      <c r="I12" s="33">
        <f>MIN(H12,G12)</f>
        <v>713</v>
      </c>
      <c r="J12" s="33">
        <f>IF(B12&gt;0,ABS(G12-H12),0)</f>
        <v>72</v>
      </c>
      <c r="K12" s="33">
        <f>IF(B12&lt;0,ABS(G12-H12),0)</f>
        <v>0</v>
      </c>
      <c r="L12" s="33">
        <f>L11+B12*D12</f>
        <v>986</v>
      </c>
      <c r="M12" s="33">
        <f>L11</f>
        <v>896</v>
      </c>
      <c r="N12" s="33">
        <f>MIN(M12,L12)</f>
        <v>896</v>
      </c>
      <c r="O12" s="33">
        <f>IF(B12&gt;0,ABS(L12-M12),0)</f>
        <v>90</v>
      </c>
      <c r="P12" s="33">
        <f>IF(B12&lt;0,ABS(L12-M12),0)</f>
        <v>0</v>
      </c>
      <c r="Q12" s="35">
        <f>IF(AND($E12&gt;0,$B12&gt;0),$E12,NA())</f>
        <v>18</v>
      </c>
      <c r="R12" s="35" t="e">
        <f>IF(AND($E12&gt;0,$B12&lt;0),$E12,NA())</f>
        <v>#N/A</v>
      </c>
      <c r="S12" s="35" t="e">
        <f>IF(AND($E12&lt;0,$B12&lt;0),$E12,NA())</f>
        <v>#N/A</v>
      </c>
      <c r="T12" s="35" t="e">
        <f>IF(AND($E12&lt;0,$B12&gt;0),$E12,NA())</f>
        <v>#N/A</v>
      </c>
      <c r="U12" s="23">
        <f>IF(AND($F12&gt;0,$B12&gt;0),$F12,NA())</f>
        <v>25</v>
      </c>
      <c r="V12" s="23" t="e">
        <f>IF(AND($F12&gt;0,$B12&lt;0),$F12,NA())</f>
        <v>#N/A</v>
      </c>
      <c r="W12" s="23" t="e">
        <f>IF(AND($F12&lt;0,$B12&lt;0),$F12,NA())</f>
        <v>#N/A</v>
      </c>
      <c r="X12" s="23" t="e">
        <f>IF(AND($F12&lt;0,$B12&gt;0),$F12,NA())</f>
        <v>#N/A</v>
      </c>
      <c r="Y12" s="24"/>
      <c r="Z12" s="24">
        <f>I12/$Y$11</f>
        <v>0.67200754005655039</v>
      </c>
      <c r="AA12" s="24">
        <f>J12/$Y$11</f>
        <v>6.786050895381715E-2</v>
      </c>
      <c r="AB12" s="7" t="str">
        <f>IF(ISNA(J12),"",TEXT(J12,"#,##0"))</f>
        <v>72</v>
      </c>
      <c r="AC12" s="24">
        <f>K12/$Y$11</f>
        <v>0</v>
      </c>
      <c r="AD12" s="7" t="str">
        <f>IF(ISNA(K12),"",TEXT(K12,"#,##0"))</f>
        <v>0</v>
      </c>
      <c r="AE12" s="24">
        <f>N12/$Y$11</f>
        <v>0.84448633364750236</v>
      </c>
      <c r="AF12" s="24">
        <f>O12/$Y$11</f>
        <v>8.4825636192271445E-2</v>
      </c>
      <c r="AG12" s="7" t="str">
        <f>IF(ISNA(O12),"",TEXT(O12,"#,##0"))</f>
        <v>90</v>
      </c>
      <c r="AH12" s="24">
        <f>P12/$Y$11</f>
        <v>0</v>
      </c>
      <c r="AI12" s="7" t="str">
        <f>IF(ISNA(P12),"",TEXT(P12,"#,##0"))</f>
        <v>0</v>
      </c>
      <c r="AJ12" s="24">
        <f>E12/$Y$11</f>
        <v>1.6965127238454288E-2</v>
      </c>
      <c r="AK12" s="7" t="str">
        <f>IF(ISNA(E12),"",TEXT(E12,"+0;-0"))</f>
        <v>+18</v>
      </c>
      <c r="AL12" s="24">
        <f>Q12/$Y$11</f>
        <v>1.6965127238454288E-2</v>
      </c>
      <c r="AM12" s="24" t="e">
        <f>R12/$Y$11</f>
        <v>#N/A</v>
      </c>
      <c r="AN12" s="24" t="e">
        <f>S12/$Y$11</f>
        <v>#N/A</v>
      </c>
      <c r="AO12" s="24" t="e">
        <f>T12/$Y$11</f>
        <v>#N/A</v>
      </c>
      <c r="AP12" s="7">
        <f>IF(ISNA(F12),NA(),MEDIAN(-31.5,F12,238.5))</f>
        <v>25</v>
      </c>
      <c r="AQ12" s="7">
        <f>IF(ISNA(U12),NA(),MEDIAN(-31.5,U12,238.5))</f>
        <v>25</v>
      </c>
      <c r="AR12" s="7" t="e">
        <f>IF(ISNA(V12),NA(),MEDIAN(-31.5,V12,238.5))</f>
        <v>#N/A</v>
      </c>
      <c r="AS12" s="7" t="e">
        <f>IF(ISNA(W12),NA(),MEDIAN(-31.5,W12,238.5))</f>
        <v>#N/A</v>
      </c>
      <c r="AT12" s="7" t="e">
        <f>IF(ISNA(X12),NA(),MEDIAN(-31.5,X12,238.5))</f>
        <v>#N/A</v>
      </c>
      <c r="AU12" s="7" t="str">
        <f>IF(ISNA(F12),"",IF(F12&gt;265,TEXT(F12,"+0;-0")&amp;REPT(_xlfn.UNICHAR(9658),MIN(3,MAX(1,INT(F12/265)))),IF(F12&lt;-35,REPT(_xlfn.UNICHAR(9668),MIN(3,MAX(1,INT(-F12/35))))&amp;TEXT(F12,"+0;-0"),TEXT(F12,"+0;-0"))))</f>
        <v>+25</v>
      </c>
    </row>
    <row r="13" spans="1:47" x14ac:dyDescent="0.35">
      <c r="A13" s="8" t="s">
        <v>242</v>
      </c>
      <c r="B13" s="25">
        <v>1</v>
      </c>
      <c r="C13" s="30">
        <v>22</v>
      </c>
      <c r="D13" s="30">
        <v>10</v>
      </c>
      <c r="E13" s="35">
        <f>D13-C13</f>
        <v>-12</v>
      </c>
      <c r="F13" s="23">
        <f>IF(C13=0,NA(),(D13-C13)/C13*100)</f>
        <v>-54.54545454545454</v>
      </c>
      <c r="G13" s="33">
        <f>G12+B13*C13</f>
        <v>807</v>
      </c>
      <c r="H13" s="33">
        <f>G12</f>
        <v>785</v>
      </c>
      <c r="I13" s="33">
        <f>MIN(H13,G13)</f>
        <v>785</v>
      </c>
      <c r="J13" s="33">
        <f>IF(B13&gt;0,ABS(G13-H13),0)</f>
        <v>22</v>
      </c>
      <c r="K13" s="33">
        <f>IF(B13&lt;0,ABS(G13-H13),0)</f>
        <v>0</v>
      </c>
      <c r="L13" s="33">
        <f>L12+B13*D13</f>
        <v>996</v>
      </c>
      <c r="M13" s="33">
        <f>L12</f>
        <v>986</v>
      </c>
      <c r="N13" s="33">
        <f>MIN(M13,L13)</f>
        <v>986</v>
      </c>
      <c r="O13" s="33">
        <f>IF(B13&gt;0,ABS(L13-M13),0)</f>
        <v>10</v>
      </c>
      <c r="P13" s="33">
        <f>IF(B13&lt;0,ABS(L13-M13),0)</f>
        <v>0</v>
      </c>
      <c r="Q13" s="35" t="e">
        <f>IF(AND($E13&gt;0,$B13&gt;0),$E13,NA())</f>
        <v>#N/A</v>
      </c>
      <c r="R13" s="35" t="e">
        <f>IF(AND($E13&gt;0,$B13&lt;0),$E13,NA())</f>
        <v>#N/A</v>
      </c>
      <c r="S13" s="35" t="e">
        <f>IF(AND($E13&lt;0,$B13&lt;0),$E13,NA())</f>
        <v>#N/A</v>
      </c>
      <c r="T13" s="35">
        <f>IF(AND($E13&lt;0,$B13&gt;0),$E13,NA())</f>
        <v>-12</v>
      </c>
      <c r="U13" s="23" t="e">
        <f>IF(AND($F13&gt;0,$B13&gt;0),$F13,NA())</f>
        <v>#N/A</v>
      </c>
      <c r="V13" s="23" t="e">
        <f>IF(AND($F13&gt;0,$B13&lt;0),$F13,NA())</f>
        <v>#N/A</v>
      </c>
      <c r="W13" s="23" t="e">
        <f>IF(AND($F13&lt;0,$B13&lt;0),$F13,NA())</f>
        <v>#N/A</v>
      </c>
      <c r="X13" s="23">
        <f>IF(AND($F13&lt;0,$B13&gt;0),$F13,NA())</f>
        <v>-54.54545454545454</v>
      </c>
      <c r="Y13" s="24"/>
      <c r="Z13" s="24">
        <f>I13/$Y$11</f>
        <v>0.73986804901036762</v>
      </c>
      <c r="AA13" s="24">
        <f>J13/$Y$11</f>
        <v>2.0735155513666354E-2</v>
      </c>
      <c r="AB13" s="7" t="str">
        <f>IF(ISNA(J13),"",TEXT(J13,"#,##0"))</f>
        <v>22</v>
      </c>
      <c r="AC13" s="24">
        <f>K13/$Y$11</f>
        <v>0</v>
      </c>
      <c r="AD13" s="7" t="str">
        <f>IF(ISNA(K13),"",TEXT(K13,"#,##0"))</f>
        <v>0</v>
      </c>
      <c r="AE13" s="24">
        <f>N13/$Y$11</f>
        <v>0.92931196983977382</v>
      </c>
      <c r="AF13" s="24">
        <f>O13/$Y$11</f>
        <v>9.4250706880301596E-3</v>
      </c>
      <c r="AG13" s="7" t="str">
        <f>IF(ISNA(O13),"",TEXT(O13,"#,##0"))</f>
        <v>10</v>
      </c>
      <c r="AH13" s="24">
        <f>P13/$Y$11</f>
        <v>0</v>
      </c>
      <c r="AI13" s="7" t="str">
        <f>IF(ISNA(P13),"",TEXT(P13,"#,##0"))</f>
        <v>0</v>
      </c>
      <c r="AJ13" s="24">
        <f>E13/$Y$11</f>
        <v>-1.1310084825636193E-2</v>
      </c>
      <c r="AK13" s="7" t="str">
        <f>IF(ISNA(E13),"",TEXT(E13,"+0;-0"))</f>
        <v>-12</v>
      </c>
      <c r="AL13" s="24" t="e">
        <f>Q13/$Y$11</f>
        <v>#N/A</v>
      </c>
      <c r="AM13" s="24" t="e">
        <f>R13/$Y$11</f>
        <v>#N/A</v>
      </c>
      <c r="AN13" s="24" t="e">
        <f>S13/$Y$11</f>
        <v>#N/A</v>
      </c>
      <c r="AO13" s="24">
        <f>T13/$Y$11</f>
        <v>-1.1310084825636193E-2</v>
      </c>
      <c r="AP13" s="7">
        <f>IF(ISNA(F13),NA(),MEDIAN(-31.5,F13,238.5))</f>
        <v>-31.5</v>
      </c>
      <c r="AQ13" s="7" t="e">
        <f>IF(ISNA(U13),NA(),MEDIAN(-31.5,U13,238.5))</f>
        <v>#N/A</v>
      </c>
      <c r="AR13" s="7" t="e">
        <f>IF(ISNA(V13),NA(),MEDIAN(-31.5,V13,238.5))</f>
        <v>#N/A</v>
      </c>
      <c r="AS13" s="7" t="e">
        <f>IF(ISNA(W13),NA(),MEDIAN(-31.5,W13,238.5))</f>
        <v>#N/A</v>
      </c>
      <c r="AT13" s="7">
        <f>IF(ISNA(X13),NA(),MEDIAN(-31.5,X13,238.5))</f>
        <v>-31.5</v>
      </c>
      <c r="AU13" s="7" t="str">
        <f>IF(ISNA(F13),"",IF(F13&gt;265,TEXT(F13,"+0;-0")&amp;REPT(_xlfn.UNICHAR(9658),MIN(3,MAX(1,INT(F13/265)))),IF(F13&lt;-35,REPT(_xlfn.UNICHAR(9668),MIN(3,MAX(1,INT(-F13/35))))&amp;TEXT(F13,"+0;-0"),TEXT(F13,"+0;-0"))))</f>
        <v>◄-55</v>
      </c>
    </row>
    <row r="14" spans="1:47" x14ac:dyDescent="0.35">
      <c r="A14" s="8" t="s">
        <v>243</v>
      </c>
      <c r="B14" s="25">
        <v>1</v>
      </c>
      <c r="C14" s="30">
        <v>6</v>
      </c>
      <c r="D14" s="30">
        <v>65</v>
      </c>
      <c r="E14" s="35">
        <f>D14-C14</f>
        <v>59</v>
      </c>
      <c r="F14" s="23">
        <f>IF(C14=0,NA(),(D14-C14)/C14*100)</f>
        <v>983.33333333333337</v>
      </c>
      <c r="G14" s="33">
        <f>G13+B14*C14</f>
        <v>813</v>
      </c>
      <c r="H14" s="33">
        <f>G13</f>
        <v>807</v>
      </c>
      <c r="I14" s="33">
        <f>MIN(H14,G14)</f>
        <v>807</v>
      </c>
      <c r="J14" s="33">
        <f>IF(B14&gt;0,ABS(G14-H14),0)</f>
        <v>6</v>
      </c>
      <c r="K14" s="33">
        <f>IF(B14&lt;0,ABS(G14-H14),0)</f>
        <v>0</v>
      </c>
      <c r="L14" s="33">
        <f>L13+B14*D14</f>
        <v>1061</v>
      </c>
      <c r="M14" s="33">
        <f>L13</f>
        <v>996</v>
      </c>
      <c r="N14" s="33">
        <f>MIN(M14,L14)</f>
        <v>996</v>
      </c>
      <c r="O14" s="33">
        <f>IF(B14&gt;0,ABS(L14-M14),0)</f>
        <v>65</v>
      </c>
      <c r="P14" s="33">
        <f>IF(B14&lt;0,ABS(L14-M14),0)</f>
        <v>0</v>
      </c>
      <c r="Q14" s="35">
        <f>IF(AND($E14&gt;0,$B14&gt;0),$E14,NA())</f>
        <v>59</v>
      </c>
      <c r="R14" s="35" t="e">
        <f>IF(AND($E14&gt;0,$B14&lt;0),$E14,NA())</f>
        <v>#N/A</v>
      </c>
      <c r="S14" s="35" t="e">
        <f>IF(AND($E14&lt;0,$B14&lt;0),$E14,NA())</f>
        <v>#N/A</v>
      </c>
      <c r="T14" s="35" t="e">
        <f>IF(AND($E14&lt;0,$B14&gt;0),$E14,NA())</f>
        <v>#N/A</v>
      </c>
      <c r="U14" s="23">
        <f>IF(AND($F14&gt;0,$B14&gt;0),$F14,NA())</f>
        <v>983.33333333333337</v>
      </c>
      <c r="V14" s="23" t="e">
        <f>IF(AND($F14&gt;0,$B14&lt;0),$F14,NA())</f>
        <v>#N/A</v>
      </c>
      <c r="W14" s="23" t="e">
        <f>IF(AND($F14&lt;0,$B14&lt;0),$F14,NA())</f>
        <v>#N/A</v>
      </c>
      <c r="X14" s="23" t="e">
        <f>IF(AND($F14&lt;0,$B14&gt;0),$F14,NA())</f>
        <v>#N/A</v>
      </c>
      <c r="Y14" s="24"/>
      <c r="Z14" s="24">
        <f>I14/$Y$11</f>
        <v>0.76060320452403396</v>
      </c>
      <c r="AA14" s="24">
        <f>J14/$Y$11</f>
        <v>5.6550424128180964E-3</v>
      </c>
      <c r="AB14" s="7" t="str">
        <f>IF(ISNA(J14),"",TEXT(J14,"#,##0"))</f>
        <v>6</v>
      </c>
      <c r="AC14" s="24">
        <f>K14/$Y$11</f>
        <v>0</v>
      </c>
      <c r="AD14" s="7" t="str">
        <f>IF(ISNA(K14),"",TEXT(K14,"#,##0"))</f>
        <v>0</v>
      </c>
      <c r="AE14" s="24">
        <f>N14/$Y$11</f>
        <v>0.93873704052780393</v>
      </c>
      <c r="AF14" s="24">
        <f>O14/$Y$11</f>
        <v>6.1262959472196045E-2</v>
      </c>
      <c r="AG14" s="7" t="str">
        <f>IF(ISNA(O14),"",TEXT(O14,"#,##0"))</f>
        <v>65</v>
      </c>
      <c r="AH14" s="24">
        <f>P14/$Y$11</f>
        <v>0</v>
      </c>
      <c r="AI14" s="7" t="str">
        <f>IF(ISNA(P14),"",TEXT(P14,"#,##0"))</f>
        <v>0</v>
      </c>
      <c r="AJ14" s="24">
        <f>E14/$Y$11</f>
        <v>5.5607917059377947E-2</v>
      </c>
      <c r="AK14" s="7" t="str">
        <f>IF(ISNA(E14),"",TEXT(E14,"+0;-0"))</f>
        <v>+59</v>
      </c>
      <c r="AL14" s="24">
        <f>Q14/$Y$11</f>
        <v>5.5607917059377947E-2</v>
      </c>
      <c r="AM14" s="24" t="e">
        <f>R14/$Y$11</f>
        <v>#N/A</v>
      </c>
      <c r="AN14" s="24" t="e">
        <f>S14/$Y$11</f>
        <v>#N/A</v>
      </c>
      <c r="AO14" s="24" t="e">
        <f>T14/$Y$11</f>
        <v>#N/A</v>
      </c>
      <c r="AP14" s="7">
        <f>IF(ISNA(F14),NA(),MEDIAN(-31.5,F14,238.5))</f>
        <v>238.5</v>
      </c>
      <c r="AQ14" s="7">
        <f>IF(ISNA(U14),NA(),MEDIAN(-31.5,U14,238.5))</f>
        <v>238.5</v>
      </c>
      <c r="AR14" s="7" t="e">
        <f>IF(ISNA(V14),NA(),MEDIAN(-31.5,V14,238.5))</f>
        <v>#N/A</v>
      </c>
      <c r="AS14" s="7" t="e">
        <f>IF(ISNA(W14),NA(),MEDIAN(-31.5,W14,238.5))</f>
        <v>#N/A</v>
      </c>
      <c r="AT14" s="7" t="e">
        <f>IF(ISNA(X14),NA(),MEDIAN(-31.5,X14,238.5))</f>
        <v>#N/A</v>
      </c>
      <c r="AU14" s="7" t="str">
        <f>IF(ISNA(F14),"",IF(F14&gt;265,TEXT(F14,"+0;-0")&amp;REPT(_xlfn.UNICHAR(9658),MIN(3,MAX(1,INT(F14/265)))),IF(F14&lt;-35,REPT(_xlfn.UNICHAR(9668),MIN(3,MAX(1,INT(-F14/35))))&amp;TEXT(F14,"+0;-0"),TEXT(F14,"+0;-0"))))</f>
        <v>+983►►►</v>
      </c>
    </row>
    <row r="15" spans="1:47" x14ac:dyDescent="0.35">
      <c r="A15" s="8" t="s">
        <v>244</v>
      </c>
      <c r="B15" s="25">
        <v>1</v>
      </c>
      <c r="C15" s="31">
        <f>G14</f>
        <v>813</v>
      </c>
      <c r="D15" s="31">
        <f>L14</f>
        <v>1061</v>
      </c>
      <c r="E15" s="35">
        <f>D15-C15</f>
        <v>248</v>
      </c>
      <c r="F15" s="23">
        <f>IF(C15=0,NA(),(D15-C15)/C15*100)</f>
        <v>30.504305043050429</v>
      </c>
      <c r="G15" s="33">
        <f>G14</f>
        <v>813</v>
      </c>
      <c r="H15" s="33">
        <f>0</f>
        <v>0</v>
      </c>
      <c r="I15" s="33">
        <f>MIN(H15,G15)</f>
        <v>0</v>
      </c>
      <c r="J15" s="33">
        <f>IF(B15&gt;0,ABS(G15-H15),0)</f>
        <v>813</v>
      </c>
      <c r="K15" s="33">
        <f>IF(B15&lt;0,ABS(G15-H15),0)</f>
        <v>0</v>
      </c>
      <c r="L15" s="33">
        <f>L14</f>
        <v>1061</v>
      </c>
      <c r="M15" s="33">
        <f>0</f>
        <v>0</v>
      </c>
      <c r="N15" s="33">
        <f>MIN(M15,L15)</f>
        <v>0</v>
      </c>
      <c r="O15" s="33">
        <f>IF(B15&gt;0,ABS(L15-M15),0)</f>
        <v>1061</v>
      </c>
      <c r="P15" s="33">
        <f>IF(B15&lt;0,ABS(L15-M15),0)</f>
        <v>0</v>
      </c>
      <c r="Q15" s="35">
        <f>IF(AND($E15&gt;0,$B15&gt;0),$E15,NA())</f>
        <v>248</v>
      </c>
      <c r="R15" s="35" t="e">
        <f>IF(AND($E15&gt;0,$B15&lt;0),$E15,NA())</f>
        <v>#N/A</v>
      </c>
      <c r="S15" s="35" t="e">
        <f>IF(AND($E15&lt;0,$B15&lt;0),$E15,NA())</f>
        <v>#N/A</v>
      </c>
      <c r="T15" s="35" t="e">
        <f>IF(AND($E15&lt;0,$B15&gt;0),$E15,NA())</f>
        <v>#N/A</v>
      </c>
      <c r="U15" s="23">
        <f>IF(AND($F15&gt;0,$B15&gt;0),$F15,NA())</f>
        <v>30.504305043050429</v>
      </c>
      <c r="V15" s="23" t="e">
        <f>IF(AND($F15&gt;0,$B15&lt;0),$F15,NA())</f>
        <v>#N/A</v>
      </c>
      <c r="W15" s="23" t="e">
        <f>IF(AND($F15&lt;0,$B15&lt;0),$F15,NA())</f>
        <v>#N/A</v>
      </c>
      <c r="X15" s="23" t="e">
        <f>IF(AND($F15&lt;0,$B15&gt;0),$F15,NA())</f>
        <v>#N/A</v>
      </c>
      <c r="Y15" s="24"/>
      <c r="Z15" s="24">
        <f>I15/$Y$11</f>
        <v>0</v>
      </c>
      <c r="AA15" s="24">
        <f>J15/$Y$11</f>
        <v>0.76625824693685207</v>
      </c>
      <c r="AB15" s="7" t="str">
        <f>IF(ISNA(J15),"",TEXT(J15,"#,##0"))</f>
        <v>813</v>
      </c>
      <c r="AC15" s="24">
        <f>K15/$Y$11</f>
        <v>0</v>
      </c>
      <c r="AD15" s="7" t="str">
        <f>IF(ISNA(K15),"",TEXT(K15,"#,##0"))</f>
        <v>0</v>
      </c>
      <c r="AE15" s="24">
        <f>N15/$Y$11</f>
        <v>0</v>
      </c>
      <c r="AF15" s="24">
        <f>O15/$Y$11</f>
        <v>1</v>
      </c>
      <c r="AG15" s="7" t="str">
        <f>IF(ISNA(O15),"",TEXT(O15,"#,##0"))</f>
        <v>1,061</v>
      </c>
      <c r="AH15" s="24">
        <f>P15/$Y$11</f>
        <v>0</v>
      </c>
      <c r="AI15" s="7" t="str">
        <f>IF(ISNA(P15),"",TEXT(P15,"#,##0"))</f>
        <v>0</v>
      </c>
      <c r="AJ15" s="24">
        <f>E15/$Y$11</f>
        <v>0.23374175306314798</v>
      </c>
      <c r="AK15" s="7" t="str">
        <f>IF(ISNA(E15),"",TEXT(E15,"+0;-0"))</f>
        <v>+248</v>
      </c>
      <c r="AL15" s="24">
        <f>Q15/$Y$11</f>
        <v>0.23374175306314798</v>
      </c>
      <c r="AM15" s="24" t="e">
        <f>R15/$Y$11</f>
        <v>#N/A</v>
      </c>
      <c r="AN15" s="24" t="e">
        <f>S15/$Y$11</f>
        <v>#N/A</v>
      </c>
      <c r="AO15" s="24" t="e">
        <f>T15/$Y$11</f>
        <v>#N/A</v>
      </c>
      <c r="AP15" s="7">
        <f>IF(ISNA(F15),NA(),MEDIAN(-31.5,F15,238.5))</f>
        <v>30.504305043050429</v>
      </c>
      <c r="AQ15" s="7">
        <f>IF(ISNA(U15),NA(),MEDIAN(-31.5,U15,238.5))</f>
        <v>30.504305043050429</v>
      </c>
      <c r="AR15" s="7" t="e">
        <f>IF(ISNA(V15),NA(),MEDIAN(-31.5,V15,238.5))</f>
        <v>#N/A</v>
      </c>
      <c r="AS15" s="7" t="e">
        <f>IF(ISNA(W15),NA(),MEDIAN(-31.5,W15,238.5))</f>
        <v>#N/A</v>
      </c>
      <c r="AT15" s="7" t="e">
        <f>IF(ISNA(X15),NA(),MEDIAN(-31.5,X15,238.5))</f>
        <v>#N/A</v>
      </c>
      <c r="AU15" s="7" t="str">
        <f>IF(ISNA(F15),"",IF(F15&gt;265,TEXT(F15,"+0;-0")&amp;REPT(_xlfn.UNICHAR(9658),MIN(3,MAX(1,INT(F15/265)))),IF(F15&lt;-35,REPT(_xlfn.UNICHAR(9668),MIN(3,MAX(1,INT(-F15/35))))&amp;TEXT(F15,"+0;-0"),TEXT(F15,"+0;-0"))))</f>
        <v>+31</v>
      </c>
    </row>
    <row r="16" spans="1:47" x14ac:dyDescent="0.35">
      <c r="A16" s="8" t="s">
        <v>245</v>
      </c>
      <c r="B16" s="25">
        <v>1</v>
      </c>
      <c r="C16" s="30">
        <v>45</v>
      </c>
      <c r="D16" s="30">
        <v>17</v>
      </c>
      <c r="E16" s="35">
        <f>D16-C16</f>
        <v>-28</v>
      </c>
      <c r="F16" s="23">
        <f>IF(C16=0,NA(),(D16-C16)/C16*100)</f>
        <v>-62.222222222222221</v>
      </c>
      <c r="G16" s="33">
        <f>G15+B16*C16</f>
        <v>858</v>
      </c>
      <c r="H16" s="33">
        <f>G15</f>
        <v>813</v>
      </c>
      <c r="I16" s="33">
        <f>MIN(H16,G16)</f>
        <v>813</v>
      </c>
      <c r="J16" s="33">
        <f>IF(B16&gt;0,ABS(G16-H16),0)</f>
        <v>45</v>
      </c>
      <c r="K16" s="33">
        <f>IF(B16&lt;0,ABS(G16-H16),0)</f>
        <v>0</v>
      </c>
      <c r="L16" s="33">
        <f>L15+B16*D16</f>
        <v>1078</v>
      </c>
      <c r="M16" s="33">
        <f>L15</f>
        <v>1061</v>
      </c>
      <c r="N16" s="33">
        <f>MIN(M16,L16)</f>
        <v>1061</v>
      </c>
      <c r="O16" s="33">
        <f>IF(B16&gt;0,ABS(L16-M16),0)</f>
        <v>17</v>
      </c>
      <c r="P16" s="33">
        <f>IF(B16&lt;0,ABS(L16-M16),0)</f>
        <v>0</v>
      </c>
      <c r="Q16" s="35" t="e">
        <f>IF(AND($E16&gt;0,$B16&gt;0),$E16,NA())</f>
        <v>#N/A</v>
      </c>
      <c r="R16" s="35" t="e">
        <f>IF(AND($E16&gt;0,$B16&lt;0),$E16,NA())</f>
        <v>#N/A</v>
      </c>
      <c r="S16" s="35" t="e">
        <f>IF(AND($E16&lt;0,$B16&lt;0),$E16,NA())</f>
        <v>#N/A</v>
      </c>
      <c r="T16" s="35">
        <f>IF(AND($E16&lt;0,$B16&gt;0),$E16,NA())</f>
        <v>-28</v>
      </c>
      <c r="U16" s="23" t="e">
        <f>IF(AND($F16&gt;0,$B16&gt;0),$F16,NA())</f>
        <v>#N/A</v>
      </c>
      <c r="V16" s="23" t="e">
        <f>IF(AND($F16&gt;0,$B16&lt;0),$F16,NA())</f>
        <v>#N/A</v>
      </c>
      <c r="W16" s="23" t="e">
        <f>IF(AND($F16&lt;0,$B16&lt;0),$F16,NA())</f>
        <v>#N/A</v>
      </c>
      <c r="X16" s="23">
        <f>IF(AND($F16&lt;0,$B16&gt;0),$F16,NA())</f>
        <v>-62.222222222222221</v>
      </c>
      <c r="Y16" s="24"/>
      <c r="Z16" s="24">
        <f>I16/$Y$11</f>
        <v>0.76625824693685207</v>
      </c>
      <c r="AA16" s="24">
        <f>J16/$Y$11</f>
        <v>4.2412818096135722E-2</v>
      </c>
      <c r="AB16" s="7" t="str">
        <f>IF(ISNA(J16),"",TEXT(J16,"#,##0"))</f>
        <v>45</v>
      </c>
      <c r="AC16" s="24">
        <f>K16/$Y$11</f>
        <v>0</v>
      </c>
      <c r="AD16" s="7" t="str">
        <f>IF(ISNA(K16),"",TEXT(K16,"#,##0"))</f>
        <v>0</v>
      </c>
      <c r="AE16" s="24">
        <f>N16/$Y$11</f>
        <v>1</v>
      </c>
      <c r="AF16" s="24">
        <f>O16/$Y$11</f>
        <v>1.6022620169651274E-2</v>
      </c>
      <c r="AG16" s="7" t="str">
        <f>IF(ISNA(O16),"",TEXT(O16,"#,##0"))</f>
        <v>17</v>
      </c>
      <c r="AH16" s="24">
        <f>P16/$Y$11</f>
        <v>0</v>
      </c>
      <c r="AI16" s="7" t="str">
        <f>IF(ISNA(P16),"",TEXT(P16,"#,##0"))</f>
        <v>0</v>
      </c>
      <c r="AJ16" s="24">
        <f>E16/$Y$11</f>
        <v>-2.6390197926484449E-2</v>
      </c>
      <c r="AK16" s="7" t="str">
        <f>IF(ISNA(E16),"",TEXT(E16,"+0;-0"))</f>
        <v>-28</v>
      </c>
      <c r="AL16" s="24" t="e">
        <f>Q16/$Y$11</f>
        <v>#N/A</v>
      </c>
      <c r="AM16" s="24" t="e">
        <f>R16/$Y$11</f>
        <v>#N/A</v>
      </c>
      <c r="AN16" s="24" t="e">
        <f>S16/$Y$11</f>
        <v>#N/A</v>
      </c>
      <c r="AO16" s="24">
        <f>T16/$Y$11</f>
        <v>-2.6390197926484449E-2</v>
      </c>
      <c r="AP16" s="7">
        <f>IF(ISNA(F16),NA(),MEDIAN(-31.5,F16,238.5))</f>
        <v>-31.5</v>
      </c>
      <c r="AQ16" s="7" t="e">
        <f>IF(ISNA(U16),NA(),MEDIAN(-31.5,U16,238.5))</f>
        <v>#N/A</v>
      </c>
      <c r="AR16" s="7" t="e">
        <f>IF(ISNA(V16),NA(),MEDIAN(-31.5,V16,238.5))</f>
        <v>#N/A</v>
      </c>
      <c r="AS16" s="7" t="e">
        <f>IF(ISNA(W16),NA(),MEDIAN(-31.5,W16,238.5))</f>
        <v>#N/A</v>
      </c>
      <c r="AT16" s="7">
        <f>IF(ISNA(X16),NA(),MEDIAN(-31.5,X16,238.5))</f>
        <v>-31.5</v>
      </c>
      <c r="AU16" s="7" t="str">
        <f>IF(ISNA(F16),"",IF(F16&gt;265,TEXT(F16,"+0;-0")&amp;REPT(_xlfn.UNICHAR(9658),MIN(3,MAX(1,INT(F16/265)))),IF(F16&lt;-35,REPT(_xlfn.UNICHAR(9668),MIN(3,MAX(1,INT(-F16/35))))&amp;TEXT(F16,"+0;-0"),TEXT(F16,"+0;-0"))))</f>
        <v>◄-62</v>
      </c>
    </row>
    <row r="17" spans="1:47" x14ac:dyDescent="0.35">
      <c r="A17" s="36" t="s">
        <v>246</v>
      </c>
      <c r="B17" s="25">
        <v>-1</v>
      </c>
      <c r="C17" s="30">
        <v>344</v>
      </c>
      <c r="D17" s="30">
        <v>379</v>
      </c>
      <c r="E17" s="35">
        <f>D17-C17</f>
        <v>35</v>
      </c>
      <c r="F17" s="23">
        <f>IF(C17=0,NA(),(D17-C17)/C17*100)</f>
        <v>10.174418604651162</v>
      </c>
      <c r="G17" s="33">
        <f>G16+B17*C17</f>
        <v>514</v>
      </c>
      <c r="H17" s="33">
        <f>G16</f>
        <v>858</v>
      </c>
      <c r="I17" s="33">
        <f>MIN(H17,G17)</f>
        <v>514</v>
      </c>
      <c r="J17" s="33">
        <f>IF(B17&gt;0,ABS(G17-H17),0)</f>
        <v>0</v>
      </c>
      <c r="K17" s="33">
        <f>IF(B17&lt;0,ABS(G17-H17),0)</f>
        <v>344</v>
      </c>
      <c r="L17" s="33">
        <f>L16+B17*D17</f>
        <v>699</v>
      </c>
      <c r="M17" s="33">
        <f>L16</f>
        <v>1078</v>
      </c>
      <c r="N17" s="33">
        <f>MIN(M17,L17)</f>
        <v>699</v>
      </c>
      <c r="O17" s="33">
        <f>IF(B17&gt;0,ABS(L17-M17),0)</f>
        <v>0</v>
      </c>
      <c r="P17" s="33">
        <f>IF(B17&lt;0,ABS(L17-M17),0)</f>
        <v>379</v>
      </c>
      <c r="Q17" s="35" t="e">
        <f>IF(AND($E17&gt;0,$B17&gt;0),$E17,NA())</f>
        <v>#N/A</v>
      </c>
      <c r="R17" s="35">
        <f>IF(AND($E17&gt;0,$B17&lt;0),$E17,NA())</f>
        <v>35</v>
      </c>
      <c r="S17" s="35" t="e">
        <f>IF(AND($E17&lt;0,$B17&lt;0),$E17,NA())</f>
        <v>#N/A</v>
      </c>
      <c r="T17" s="35" t="e">
        <f>IF(AND($E17&lt;0,$B17&gt;0),$E17,NA())</f>
        <v>#N/A</v>
      </c>
      <c r="U17" s="23" t="e">
        <f>IF(AND($F17&gt;0,$B17&gt;0),$F17,NA())</f>
        <v>#N/A</v>
      </c>
      <c r="V17" s="23">
        <f>IF(AND($F17&gt;0,$B17&lt;0),$F17,NA())</f>
        <v>10.174418604651162</v>
      </c>
      <c r="W17" s="23" t="e">
        <f>IF(AND($F17&lt;0,$B17&lt;0),$F17,NA())</f>
        <v>#N/A</v>
      </c>
      <c r="X17" s="23" t="e">
        <f>IF(AND($F17&lt;0,$B17&gt;0),$F17,NA())</f>
        <v>#N/A</v>
      </c>
      <c r="Y17" s="24"/>
      <c r="Z17" s="24">
        <f>I17/$Y$11</f>
        <v>0.48444863336475025</v>
      </c>
      <c r="AA17" s="24">
        <f>J17/$Y$11</f>
        <v>0</v>
      </c>
      <c r="AB17" s="7" t="str">
        <f>IF(ISNA(J17),"",TEXT(J17,"#,##0"))</f>
        <v>0</v>
      </c>
      <c r="AC17" s="24">
        <f>K17/$Y$11</f>
        <v>0.3242224316682375</v>
      </c>
      <c r="AD17" s="7" t="str">
        <f>IF(ISNA(K17),"",TEXT(K17,"#,##0"))</f>
        <v>344</v>
      </c>
      <c r="AE17" s="24">
        <f>N17/$Y$11</f>
        <v>0.65881244109330817</v>
      </c>
      <c r="AF17" s="24">
        <f>O17/$Y$11</f>
        <v>0</v>
      </c>
      <c r="AG17" s="7" t="str">
        <f>IF(ISNA(O17),"",TEXT(O17,"#,##0"))</f>
        <v>0</v>
      </c>
      <c r="AH17" s="24">
        <f>P17/$Y$11</f>
        <v>0.35721017907634306</v>
      </c>
      <c r="AI17" s="7" t="str">
        <f>IF(ISNA(P17),"",TEXT(P17,"#,##0"))</f>
        <v>379</v>
      </c>
      <c r="AJ17" s="24">
        <f>E17/$Y$11</f>
        <v>3.2987747408105561E-2</v>
      </c>
      <c r="AK17" s="7" t="str">
        <f>IF(ISNA(E17),"",TEXT(E17,"+0;-0"))</f>
        <v>+35</v>
      </c>
      <c r="AL17" s="24" t="e">
        <f>Q17/$Y$11</f>
        <v>#N/A</v>
      </c>
      <c r="AM17" s="24">
        <f>R17/$Y$11</f>
        <v>3.2987747408105561E-2</v>
      </c>
      <c r="AN17" s="24" t="e">
        <f>S17/$Y$11</f>
        <v>#N/A</v>
      </c>
      <c r="AO17" s="24" t="e">
        <f>T17/$Y$11</f>
        <v>#N/A</v>
      </c>
      <c r="AP17" s="7">
        <f>IF(ISNA(F17),NA(),MEDIAN(-31.5,F17,238.5))</f>
        <v>10.174418604651162</v>
      </c>
      <c r="AQ17" s="7" t="e">
        <f>IF(ISNA(U17),NA(),MEDIAN(-31.5,U17,238.5))</f>
        <v>#N/A</v>
      </c>
      <c r="AR17" s="7">
        <f>IF(ISNA(V17),NA(),MEDIAN(-31.5,V17,238.5))</f>
        <v>10.174418604651162</v>
      </c>
      <c r="AS17" s="7" t="e">
        <f>IF(ISNA(W17),NA(),MEDIAN(-31.5,W17,238.5))</f>
        <v>#N/A</v>
      </c>
      <c r="AT17" s="7" t="e">
        <f>IF(ISNA(X17),NA(),MEDIAN(-31.5,X17,238.5))</f>
        <v>#N/A</v>
      </c>
      <c r="AU17" s="7" t="str">
        <f>IF(ISNA(F17),"",IF(F17&gt;265,TEXT(F17,"+0;-0")&amp;REPT(_xlfn.UNICHAR(9658),MIN(3,MAX(1,INT(F17/265)))),IF(F17&lt;-35,REPT(_xlfn.UNICHAR(9668),MIN(3,MAX(1,INT(-F17/35))))&amp;TEXT(F17,"+0;-0"),TEXT(F17,"+0;-0"))))</f>
        <v>+10</v>
      </c>
    </row>
    <row r="18" spans="1:47" x14ac:dyDescent="0.35">
      <c r="A18" s="36" t="s">
        <v>247</v>
      </c>
      <c r="B18" s="25">
        <v>-1</v>
      </c>
      <c r="C18" s="30">
        <v>11</v>
      </c>
      <c r="D18" s="30">
        <v>54</v>
      </c>
      <c r="E18" s="35">
        <f>D18-C18</f>
        <v>43</v>
      </c>
      <c r="F18" s="23">
        <f>IF(C18=0,NA(),(D18-C18)/C18*100)</f>
        <v>390.90909090909093</v>
      </c>
      <c r="G18" s="33">
        <f>G17+B18*C18</f>
        <v>503</v>
      </c>
      <c r="H18" s="33">
        <f>G17</f>
        <v>514</v>
      </c>
      <c r="I18" s="33">
        <f>MIN(H18,G18)</f>
        <v>503</v>
      </c>
      <c r="J18" s="33">
        <f>IF(B18&gt;0,ABS(G18-H18),0)</f>
        <v>0</v>
      </c>
      <c r="K18" s="33">
        <f>IF(B18&lt;0,ABS(G18-H18),0)</f>
        <v>11</v>
      </c>
      <c r="L18" s="33">
        <f>L17+B18*D18</f>
        <v>645</v>
      </c>
      <c r="M18" s="33">
        <f>L17</f>
        <v>699</v>
      </c>
      <c r="N18" s="33">
        <f>MIN(M18,L18)</f>
        <v>645</v>
      </c>
      <c r="O18" s="33">
        <f>IF(B18&gt;0,ABS(L18-M18),0)</f>
        <v>0</v>
      </c>
      <c r="P18" s="33">
        <f>IF(B18&lt;0,ABS(L18-M18),0)</f>
        <v>54</v>
      </c>
      <c r="Q18" s="35" t="e">
        <f>IF(AND($E18&gt;0,$B18&gt;0),$E18,NA())</f>
        <v>#N/A</v>
      </c>
      <c r="R18" s="35">
        <f>IF(AND($E18&gt;0,$B18&lt;0),$E18,NA())</f>
        <v>43</v>
      </c>
      <c r="S18" s="35" t="e">
        <f>IF(AND($E18&lt;0,$B18&lt;0),$E18,NA())</f>
        <v>#N/A</v>
      </c>
      <c r="T18" s="35" t="e">
        <f>IF(AND($E18&lt;0,$B18&gt;0),$E18,NA())</f>
        <v>#N/A</v>
      </c>
      <c r="U18" s="23" t="e">
        <f>IF(AND($F18&gt;0,$B18&gt;0),$F18,NA())</f>
        <v>#N/A</v>
      </c>
      <c r="V18" s="23">
        <f>IF(AND($F18&gt;0,$B18&lt;0),$F18,NA())</f>
        <v>390.90909090909093</v>
      </c>
      <c r="W18" s="23" t="e">
        <f>IF(AND($F18&lt;0,$B18&lt;0),$F18,NA())</f>
        <v>#N/A</v>
      </c>
      <c r="X18" s="23" t="e">
        <f>IF(AND($F18&lt;0,$B18&gt;0),$F18,NA())</f>
        <v>#N/A</v>
      </c>
      <c r="Y18" s="24"/>
      <c r="Z18" s="24">
        <f>I18/$Y$11</f>
        <v>0.47408105560791708</v>
      </c>
      <c r="AA18" s="24">
        <f>J18/$Y$11</f>
        <v>0</v>
      </c>
      <c r="AB18" s="7" t="str">
        <f>IF(ISNA(J18),"",TEXT(J18,"#,##0"))</f>
        <v>0</v>
      </c>
      <c r="AC18" s="24">
        <f>K18/$Y$11</f>
        <v>1.0367577756833177E-2</v>
      </c>
      <c r="AD18" s="7" t="str">
        <f>IF(ISNA(K18),"",TEXT(K18,"#,##0"))</f>
        <v>11</v>
      </c>
      <c r="AE18" s="24">
        <f>N18/$Y$11</f>
        <v>0.60791705937794538</v>
      </c>
      <c r="AF18" s="24">
        <f>O18/$Y$11</f>
        <v>0</v>
      </c>
      <c r="AG18" s="7" t="str">
        <f>IF(ISNA(O18),"",TEXT(O18,"#,##0"))</f>
        <v>0</v>
      </c>
      <c r="AH18" s="24">
        <f>P18/$Y$11</f>
        <v>5.0895381715362863E-2</v>
      </c>
      <c r="AI18" s="7" t="str">
        <f>IF(ISNA(P18),"",TEXT(P18,"#,##0"))</f>
        <v>54</v>
      </c>
      <c r="AJ18" s="24">
        <f>E18/$Y$11</f>
        <v>4.0527803958529687E-2</v>
      </c>
      <c r="AK18" s="7" t="str">
        <f>IF(ISNA(E18),"",TEXT(E18,"+0;-0"))</f>
        <v>+43</v>
      </c>
      <c r="AL18" s="24" t="e">
        <f>Q18/$Y$11</f>
        <v>#N/A</v>
      </c>
      <c r="AM18" s="24">
        <f>R18/$Y$11</f>
        <v>4.0527803958529687E-2</v>
      </c>
      <c r="AN18" s="24" t="e">
        <f>S18/$Y$11</f>
        <v>#N/A</v>
      </c>
      <c r="AO18" s="24" t="e">
        <f>T18/$Y$11</f>
        <v>#N/A</v>
      </c>
      <c r="AP18" s="7">
        <f>IF(ISNA(F18),NA(),MEDIAN(-31.5,F18,238.5))</f>
        <v>238.5</v>
      </c>
      <c r="AQ18" s="7" t="e">
        <f>IF(ISNA(U18),NA(),MEDIAN(-31.5,U18,238.5))</f>
        <v>#N/A</v>
      </c>
      <c r="AR18" s="7">
        <f>IF(ISNA(V18),NA(),MEDIAN(-31.5,V18,238.5))</f>
        <v>238.5</v>
      </c>
      <c r="AS18" s="7" t="e">
        <f>IF(ISNA(W18),NA(),MEDIAN(-31.5,W18,238.5))</f>
        <v>#N/A</v>
      </c>
      <c r="AT18" s="7" t="e">
        <f>IF(ISNA(X18),NA(),MEDIAN(-31.5,X18,238.5))</f>
        <v>#N/A</v>
      </c>
      <c r="AU18" s="7" t="str">
        <f>IF(ISNA(F18),"",IF(F18&gt;265,TEXT(F18,"+0;-0")&amp;REPT(_xlfn.UNICHAR(9658),MIN(3,MAX(1,INT(F18/265)))),IF(F18&lt;-35,REPT(_xlfn.UNICHAR(9668),MIN(3,MAX(1,INT(-F18/35))))&amp;TEXT(F18,"+0;-0"),TEXT(F18,"+0;-0"))))</f>
        <v>+391►</v>
      </c>
    </row>
    <row r="19" spans="1:47" x14ac:dyDescent="0.35">
      <c r="A19" s="36" t="s">
        <v>248</v>
      </c>
      <c r="B19" s="25">
        <v>-1</v>
      </c>
      <c r="C19" s="30">
        <v>76</v>
      </c>
      <c r="D19" s="30">
        <v>127</v>
      </c>
      <c r="E19" s="35">
        <f>D19-C19</f>
        <v>51</v>
      </c>
      <c r="F19" s="23">
        <f>IF(C19=0,NA(),(D19-C19)/C19*100)</f>
        <v>67.10526315789474</v>
      </c>
      <c r="G19" s="33">
        <f>G18+B19*C19</f>
        <v>427</v>
      </c>
      <c r="H19" s="33">
        <f>G18</f>
        <v>503</v>
      </c>
      <c r="I19" s="33">
        <f>MIN(H19,G19)</f>
        <v>427</v>
      </c>
      <c r="J19" s="33">
        <f>IF(B19&gt;0,ABS(G19-H19),0)</f>
        <v>0</v>
      </c>
      <c r="K19" s="33">
        <f>IF(B19&lt;0,ABS(G19-H19),0)</f>
        <v>76</v>
      </c>
      <c r="L19" s="33">
        <f>L18+B19*D19</f>
        <v>518</v>
      </c>
      <c r="M19" s="33">
        <f>L18</f>
        <v>645</v>
      </c>
      <c r="N19" s="33">
        <f>MIN(M19,L19)</f>
        <v>518</v>
      </c>
      <c r="O19" s="33">
        <f>IF(B19&gt;0,ABS(L19-M19),0)</f>
        <v>0</v>
      </c>
      <c r="P19" s="33">
        <f>IF(B19&lt;0,ABS(L19-M19),0)</f>
        <v>127</v>
      </c>
      <c r="Q19" s="35" t="e">
        <f>IF(AND($E19&gt;0,$B19&gt;0),$E19,NA())</f>
        <v>#N/A</v>
      </c>
      <c r="R19" s="35">
        <f>IF(AND($E19&gt;0,$B19&lt;0),$E19,NA())</f>
        <v>51</v>
      </c>
      <c r="S19" s="35" t="e">
        <f>IF(AND($E19&lt;0,$B19&lt;0),$E19,NA())</f>
        <v>#N/A</v>
      </c>
      <c r="T19" s="35" t="e">
        <f>IF(AND($E19&lt;0,$B19&gt;0),$E19,NA())</f>
        <v>#N/A</v>
      </c>
      <c r="U19" s="23" t="e">
        <f>IF(AND($F19&gt;0,$B19&gt;0),$F19,NA())</f>
        <v>#N/A</v>
      </c>
      <c r="V19" s="23">
        <f>IF(AND($F19&gt;0,$B19&lt;0),$F19,NA())</f>
        <v>67.10526315789474</v>
      </c>
      <c r="W19" s="23" t="e">
        <f>IF(AND($F19&lt;0,$B19&lt;0),$F19,NA())</f>
        <v>#N/A</v>
      </c>
      <c r="X19" s="23" t="e">
        <f>IF(AND($F19&lt;0,$B19&gt;0),$F19,NA())</f>
        <v>#N/A</v>
      </c>
      <c r="Y19" s="24"/>
      <c r="Z19" s="24">
        <f>I19/$Y$11</f>
        <v>0.40245051837888784</v>
      </c>
      <c r="AA19" s="24">
        <f>J19/$Y$11</f>
        <v>0</v>
      </c>
      <c r="AB19" s="7" t="str">
        <f>IF(ISNA(J19),"",TEXT(J19,"#,##0"))</f>
        <v>0</v>
      </c>
      <c r="AC19" s="24">
        <f>K19/$Y$11</f>
        <v>7.163053722902922E-2</v>
      </c>
      <c r="AD19" s="7" t="str">
        <f>IF(ISNA(K19),"",TEXT(K19,"#,##0"))</f>
        <v>76</v>
      </c>
      <c r="AE19" s="24">
        <f>N19/$Y$11</f>
        <v>0.4882186616399623</v>
      </c>
      <c r="AF19" s="24">
        <f>O19/$Y$11</f>
        <v>0</v>
      </c>
      <c r="AG19" s="7" t="str">
        <f>IF(ISNA(O19),"",TEXT(O19,"#,##0"))</f>
        <v>0</v>
      </c>
      <c r="AH19" s="24">
        <f>P19/$Y$11</f>
        <v>0.11969839773798303</v>
      </c>
      <c r="AI19" s="7" t="str">
        <f>IF(ISNA(P19),"",TEXT(P19,"#,##0"))</f>
        <v>127</v>
      </c>
      <c r="AJ19" s="24">
        <f>E19/$Y$11</f>
        <v>4.8067860508953821E-2</v>
      </c>
      <c r="AK19" s="7" t="str">
        <f>IF(ISNA(E19),"",TEXT(E19,"+0;-0"))</f>
        <v>+51</v>
      </c>
      <c r="AL19" s="24" t="e">
        <f>Q19/$Y$11</f>
        <v>#N/A</v>
      </c>
      <c r="AM19" s="24">
        <f>R19/$Y$11</f>
        <v>4.8067860508953821E-2</v>
      </c>
      <c r="AN19" s="24" t="e">
        <f>S19/$Y$11</f>
        <v>#N/A</v>
      </c>
      <c r="AO19" s="24" t="e">
        <f>T19/$Y$11</f>
        <v>#N/A</v>
      </c>
      <c r="AP19" s="7">
        <f>IF(ISNA(F19),NA(),MEDIAN(-31.5,F19,238.5))</f>
        <v>67.10526315789474</v>
      </c>
      <c r="AQ19" s="7" t="e">
        <f>IF(ISNA(U19),NA(),MEDIAN(-31.5,U19,238.5))</f>
        <v>#N/A</v>
      </c>
      <c r="AR19" s="7">
        <f>IF(ISNA(V19),NA(),MEDIAN(-31.5,V19,238.5))</f>
        <v>67.10526315789474</v>
      </c>
      <c r="AS19" s="7" t="e">
        <f>IF(ISNA(W19),NA(),MEDIAN(-31.5,W19,238.5))</f>
        <v>#N/A</v>
      </c>
      <c r="AT19" s="7" t="e">
        <f>IF(ISNA(X19),NA(),MEDIAN(-31.5,X19,238.5))</f>
        <v>#N/A</v>
      </c>
      <c r="AU19" s="7" t="str">
        <f>IF(ISNA(F19),"",IF(F19&gt;265,TEXT(F19,"+0;-0")&amp;REPT(_xlfn.UNICHAR(9658),MIN(3,MAX(1,INT(F19/265)))),IF(F19&lt;-35,REPT(_xlfn.UNICHAR(9668),MIN(3,MAX(1,INT(-F19/35))))&amp;TEXT(F19,"+0;-0"),TEXT(F19,"+0;-0"))))</f>
        <v>+67</v>
      </c>
    </row>
    <row r="20" spans="1:47" x14ac:dyDescent="0.35">
      <c r="A20" s="36" t="s">
        <v>249</v>
      </c>
      <c r="B20" s="25">
        <v>-1</v>
      </c>
      <c r="C20" s="30">
        <v>56</v>
      </c>
      <c r="D20" s="30">
        <v>40</v>
      </c>
      <c r="E20" s="35">
        <f>D20-C20</f>
        <v>-16</v>
      </c>
      <c r="F20" s="23">
        <f>IF(C20=0,NA(),(D20-C20)/C20*100)</f>
        <v>-28.571428571428569</v>
      </c>
      <c r="G20" s="33">
        <f>G19+B20*C20</f>
        <v>371</v>
      </c>
      <c r="H20" s="33">
        <f>G19</f>
        <v>427</v>
      </c>
      <c r="I20" s="33">
        <f>MIN(H20,G20)</f>
        <v>371</v>
      </c>
      <c r="J20" s="33">
        <f>IF(B20&gt;0,ABS(G20-H20),0)</f>
        <v>0</v>
      </c>
      <c r="K20" s="33">
        <f>IF(B20&lt;0,ABS(G20-H20),0)</f>
        <v>56</v>
      </c>
      <c r="L20" s="33">
        <f>L19+B20*D20</f>
        <v>478</v>
      </c>
      <c r="M20" s="33">
        <f>L19</f>
        <v>518</v>
      </c>
      <c r="N20" s="33">
        <f>MIN(M20,L20)</f>
        <v>478</v>
      </c>
      <c r="O20" s="33">
        <f>IF(B20&gt;0,ABS(L20-M20),0)</f>
        <v>0</v>
      </c>
      <c r="P20" s="33">
        <f>IF(B20&lt;0,ABS(L20-M20),0)</f>
        <v>40</v>
      </c>
      <c r="Q20" s="35" t="e">
        <f>IF(AND($E20&gt;0,$B20&gt;0),$E20,NA())</f>
        <v>#N/A</v>
      </c>
      <c r="R20" s="35" t="e">
        <f>IF(AND($E20&gt;0,$B20&lt;0),$E20,NA())</f>
        <v>#N/A</v>
      </c>
      <c r="S20" s="35">
        <f>IF(AND($E20&lt;0,$B20&lt;0),$E20,NA())</f>
        <v>-16</v>
      </c>
      <c r="T20" s="35" t="e">
        <f>IF(AND($E20&lt;0,$B20&gt;0),$E20,NA())</f>
        <v>#N/A</v>
      </c>
      <c r="U20" s="23" t="e">
        <f>IF(AND($F20&gt;0,$B20&gt;0),$F20,NA())</f>
        <v>#N/A</v>
      </c>
      <c r="V20" s="23" t="e">
        <f>IF(AND($F20&gt;0,$B20&lt;0),$F20,NA())</f>
        <v>#N/A</v>
      </c>
      <c r="W20" s="23">
        <f>IF(AND($F20&lt;0,$B20&lt;0),$F20,NA())</f>
        <v>-28.571428571428569</v>
      </c>
      <c r="X20" s="23" t="e">
        <f>IF(AND($F20&lt;0,$B20&gt;0),$F20,NA())</f>
        <v>#N/A</v>
      </c>
      <c r="Y20" s="24"/>
      <c r="Z20" s="24">
        <f>I20/$Y$11</f>
        <v>0.34967012252591895</v>
      </c>
      <c r="AA20" s="24">
        <f>J20/$Y$11</f>
        <v>0</v>
      </c>
      <c r="AB20" s="7" t="str">
        <f>IF(ISNA(J20),"",TEXT(J20,"#,##0"))</f>
        <v>0</v>
      </c>
      <c r="AC20" s="24">
        <f>K20/$Y$11</f>
        <v>5.2780395852968898E-2</v>
      </c>
      <c r="AD20" s="7" t="str">
        <f>IF(ISNA(K20),"",TEXT(K20,"#,##0"))</f>
        <v>56</v>
      </c>
      <c r="AE20" s="24">
        <f>N20/$Y$11</f>
        <v>0.45051837888784169</v>
      </c>
      <c r="AF20" s="24">
        <f>O20/$Y$11</f>
        <v>0</v>
      </c>
      <c r="AG20" s="7" t="str">
        <f>IF(ISNA(O20),"",TEXT(O20,"#,##0"))</f>
        <v>0</v>
      </c>
      <c r="AH20" s="24">
        <f>P20/$Y$11</f>
        <v>3.7700282752120638E-2</v>
      </c>
      <c r="AI20" s="7" t="str">
        <f>IF(ISNA(P20),"",TEXT(P20,"#,##0"))</f>
        <v>40</v>
      </c>
      <c r="AJ20" s="24">
        <f>E20/$Y$11</f>
        <v>-1.5080113100848256E-2</v>
      </c>
      <c r="AK20" s="7" t="str">
        <f>IF(ISNA(E20),"",TEXT(E20,"+0;-0"))</f>
        <v>-16</v>
      </c>
      <c r="AL20" s="24" t="e">
        <f>Q20/$Y$11</f>
        <v>#N/A</v>
      </c>
      <c r="AM20" s="24" t="e">
        <f>R20/$Y$11</f>
        <v>#N/A</v>
      </c>
      <c r="AN20" s="24">
        <f>S20/$Y$11</f>
        <v>-1.5080113100848256E-2</v>
      </c>
      <c r="AO20" s="24" t="e">
        <f>T20/$Y$11</f>
        <v>#N/A</v>
      </c>
      <c r="AP20" s="7">
        <f>IF(ISNA(F20),NA(),MEDIAN(-31.5,F20,238.5))</f>
        <v>-28.571428571428569</v>
      </c>
      <c r="AQ20" s="7" t="e">
        <f>IF(ISNA(U20),NA(),MEDIAN(-31.5,U20,238.5))</f>
        <v>#N/A</v>
      </c>
      <c r="AR20" s="7" t="e">
        <f>IF(ISNA(V20),NA(),MEDIAN(-31.5,V20,238.5))</f>
        <v>#N/A</v>
      </c>
      <c r="AS20" s="7">
        <f>IF(ISNA(W20),NA(),MEDIAN(-31.5,W20,238.5))</f>
        <v>-28.571428571428569</v>
      </c>
      <c r="AT20" s="7" t="e">
        <f>IF(ISNA(X20),NA(),MEDIAN(-31.5,X20,238.5))</f>
        <v>#N/A</v>
      </c>
      <c r="AU20" s="7" t="str">
        <f>IF(ISNA(F20),"",IF(F20&gt;265,TEXT(F20,"+0;-0")&amp;REPT(_xlfn.UNICHAR(9658),MIN(3,MAX(1,INT(F20/265)))),IF(F20&lt;-35,REPT(_xlfn.UNICHAR(9668),MIN(3,MAX(1,INT(-F20/35))))&amp;TEXT(F20,"+0;-0"),TEXT(F20,"+0;-0"))))</f>
        <v>-29</v>
      </c>
    </row>
    <row r="21" spans="1:47" x14ac:dyDescent="0.35">
      <c r="A21" s="36" t="s">
        <v>250</v>
      </c>
      <c r="B21" s="25">
        <v>-1</v>
      </c>
      <c r="C21" s="30">
        <v>78</v>
      </c>
      <c r="D21" s="30">
        <v>152</v>
      </c>
      <c r="E21" s="35">
        <f>D21-C21</f>
        <v>74</v>
      </c>
      <c r="F21" s="23">
        <f>IF(C21=0,NA(),(D21-C21)/C21*100)</f>
        <v>94.871794871794862</v>
      </c>
      <c r="G21" s="33">
        <f>G20+B21*C21</f>
        <v>293</v>
      </c>
      <c r="H21" s="33">
        <f>G20</f>
        <v>371</v>
      </c>
      <c r="I21" s="33">
        <f>MIN(H21,G21)</f>
        <v>293</v>
      </c>
      <c r="J21" s="33">
        <f>IF(B21&gt;0,ABS(G21-H21),0)</f>
        <v>0</v>
      </c>
      <c r="K21" s="33">
        <f>IF(B21&lt;0,ABS(G21-H21),0)</f>
        <v>78</v>
      </c>
      <c r="L21" s="33">
        <f>L20+B21*D21</f>
        <v>326</v>
      </c>
      <c r="M21" s="33">
        <f>L20</f>
        <v>478</v>
      </c>
      <c r="N21" s="33">
        <f>MIN(M21,L21)</f>
        <v>326</v>
      </c>
      <c r="O21" s="33">
        <f>IF(B21&gt;0,ABS(L21-M21),0)</f>
        <v>0</v>
      </c>
      <c r="P21" s="33">
        <f>IF(B21&lt;0,ABS(L21-M21),0)</f>
        <v>152</v>
      </c>
      <c r="Q21" s="35" t="e">
        <f>IF(AND($E21&gt;0,$B21&gt;0),$E21,NA())</f>
        <v>#N/A</v>
      </c>
      <c r="R21" s="35">
        <f>IF(AND($E21&gt;0,$B21&lt;0),$E21,NA())</f>
        <v>74</v>
      </c>
      <c r="S21" s="35" t="e">
        <f>IF(AND($E21&lt;0,$B21&lt;0),$E21,NA())</f>
        <v>#N/A</v>
      </c>
      <c r="T21" s="35" t="e">
        <f>IF(AND($E21&lt;0,$B21&gt;0),$E21,NA())</f>
        <v>#N/A</v>
      </c>
      <c r="U21" s="23" t="e">
        <f>IF(AND($F21&gt;0,$B21&gt;0),$F21,NA())</f>
        <v>#N/A</v>
      </c>
      <c r="V21" s="23">
        <f>IF(AND($F21&gt;0,$B21&lt;0),$F21,NA())</f>
        <v>94.871794871794862</v>
      </c>
      <c r="W21" s="23" t="e">
        <f>IF(AND($F21&lt;0,$B21&lt;0),$F21,NA())</f>
        <v>#N/A</v>
      </c>
      <c r="X21" s="23" t="e">
        <f>IF(AND($F21&lt;0,$B21&gt;0),$F21,NA())</f>
        <v>#N/A</v>
      </c>
      <c r="Y21" s="24"/>
      <c r="Z21" s="24">
        <f>I21/$Y$11</f>
        <v>0.27615457115928371</v>
      </c>
      <c r="AA21" s="24">
        <f>J21/$Y$11</f>
        <v>0</v>
      </c>
      <c r="AB21" s="7" t="str">
        <f>IF(ISNA(J21),"",TEXT(J21,"#,##0"))</f>
        <v>0</v>
      </c>
      <c r="AC21" s="24">
        <f>K21/$Y$11</f>
        <v>7.3515551366635248E-2</v>
      </c>
      <c r="AD21" s="7" t="str">
        <f>IF(ISNA(K21),"",TEXT(K21,"#,##0"))</f>
        <v>78</v>
      </c>
      <c r="AE21" s="24">
        <f>N21/$Y$11</f>
        <v>0.30725730442978322</v>
      </c>
      <c r="AF21" s="24">
        <f>O21/$Y$11</f>
        <v>0</v>
      </c>
      <c r="AG21" s="7" t="str">
        <f>IF(ISNA(O21),"",TEXT(O21,"#,##0"))</f>
        <v>0</v>
      </c>
      <c r="AH21" s="24">
        <f>P21/$Y$11</f>
        <v>0.14326107445805844</v>
      </c>
      <c r="AI21" s="7" t="str">
        <f>IF(ISNA(P21),"",TEXT(P21,"#,##0"))</f>
        <v>152</v>
      </c>
      <c r="AJ21" s="24">
        <f>E21/$Y$11</f>
        <v>6.9745523091423192E-2</v>
      </c>
      <c r="AK21" s="7" t="str">
        <f>IF(ISNA(E21),"",TEXT(E21,"+0;-0"))</f>
        <v>+74</v>
      </c>
      <c r="AL21" s="24" t="e">
        <f>Q21/$Y$11</f>
        <v>#N/A</v>
      </c>
      <c r="AM21" s="24">
        <f>R21/$Y$11</f>
        <v>6.9745523091423192E-2</v>
      </c>
      <c r="AN21" s="24" t="e">
        <f>S21/$Y$11</f>
        <v>#N/A</v>
      </c>
      <c r="AO21" s="24" t="e">
        <f>T21/$Y$11</f>
        <v>#N/A</v>
      </c>
      <c r="AP21" s="7">
        <f>IF(ISNA(F21),NA(),MEDIAN(-31.5,F21,238.5))</f>
        <v>94.871794871794862</v>
      </c>
      <c r="AQ21" s="7" t="e">
        <f>IF(ISNA(U21),NA(),MEDIAN(-31.5,U21,238.5))</f>
        <v>#N/A</v>
      </c>
      <c r="AR21" s="7">
        <f>IF(ISNA(V21),NA(),MEDIAN(-31.5,V21,238.5))</f>
        <v>94.871794871794862</v>
      </c>
      <c r="AS21" s="7" t="e">
        <f>IF(ISNA(W21),NA(),MEDIAN(-31.5,W21,238.5))</f>
        <v>#N/A</v>
      </c>
      <c r="AT21" s="7" t="e">
        <f>IF(ISNA(X21),NA(),MEDIAN(-31.5,X21,238.5))</f>
        <v>#N/A</v>
      </c>
      <c r="AU21" s="7" t="str">
        <f>IF(ISNA(F21),"",IF(F21&gt;265,TEXT(F21,"+0;-0")&amp;REPT(_xlfn.UNICHAR(9658),MIN(3,MAX(1,INT(F21/265)))),IF(F21&lt;-35,REPT(_xlfn.UNICHAR(9668),MIN(3,MAX(1,INT(-F21/35))))&amp;TEXT(F21,"+0;-0"),TEXT(F21,"+0;-0"))))</f>
        <v>+95</v>
      </c>
    </row>
    <row r="22" spans="1:47" x14ac:dyDescent="0.35">
      <c r="A22" s="8" t="s">
        <v>251</v>
      </c>
      <c r="B22" s="25">
        <v>-1</v>
      </c>
      <c r="C22" s="31">
        <f>ABS(G21-G16)</f>
        <v>565</v>
      </c>
      <c r="D22" s="31">
        <f>ABS(L21-L16)</f>
        <v>752</v>
      </c>
      <c r="E22" s="35">
        <f>D22-C22</f>
        <v>187</v>
      </c>
      <c r="F22" s="23">
        <f>IF(C22=0,NA(),(D22-C22)/C22*100)</f>
        <v>33.097345132743364</v>
      </c>
      <c r="G22" s="33">
        <f>G21</f>
        <v>293</v>
      </c>
      <c r="H22" s="33">
        <f>G16</f>
        <v>858</v>
      </c>
      <c r="I22" s="33">
        <f>MIN(H22,G22)</f>
        <v>293</v>
      </c>
      <c r="J22" s="33">
        <f>IF(B22&gt;0,ABS(G22-H22),0)</f>
        <v>0</v>
      </c>
      <c r="K22" s="33">
        <f>IF(B22&lt;0,ABS(G22-H22),0)</f>
        <v>565</v>
      </c>
      <c r="L22" s="33">
        <f>L21</f>
        <v>326</v>
      </c>
      <c r="M22" s="33">
        <f>L16</f>
        <v>1078</v>
      </c>
      <c r="N22" s="33">
        <f>MIN(M22,L22)</f>
        <v>326</v>
      </c>
      <c r="O22" s="33">
        <f>IF(B22&gt;0,ABS(L22-M22),0)</f>
        <v>0</v>
      </c>
      <c r="P22" s="33">
        <f>IF(B22&lt;0,ABS(L22-M22),0)</f>
        <v>752</v>
      </c>
      <c r="Q22" s="35" t="e">
        <f>IF(AND($E22&gt;0,$B22&gt;0),$E22,NA())</f>
        <v>#N/A</v>
      </c>
      <c r="R22" s="35">
        <f>IF(AND($E22&gt;0,$B22&lt;0),$E22,NA())</f>
        <v>187</v>
      </c>
      <c r="S22" s="35" t="e">
        <f>IF(AND($E22&lt;0,$B22&lt;0),$E22,NA())</f>
        <v>#N/A</v>
      </c>
      <c r="T22" s="35" t="e">
        <f>IF(AND($E22&lt;0,$B22&gt;0),$E22,NA())</f>
        <v>#N/A</v>
      </c>
      <c r="U22" s="23" t="e">
        <f>IF(AND($F22&gt;0,$B22&gt;0),$F22,NA())</f>
        <v>#N/A</v>
      </c>
      <c r="V22" s="23">
        <f>IF(AND($F22&gt;0,$B22&lt;0),$F22,NA())</f>
        <v>33.097345132743364</v>
      </c>
      <c r="W22" s="23" t="e">
        <f>IF(AND($F22&lt;0,$B22&lt;0),$F22,NA())</f>
        <v>#N/A</v>
      </c>
      <c r="X22" s="23" t="e">
        <f>IF(AND($F22&lt;0,$B22&gt;0),$F22,NA())</f>
        <v>#N/A</v>
      </c>
      <c r="Y22" s="24"/>
      <c r="Z22" s="24">
        <f>I22/$Y$11</f>
        <v>0.27615457115928371</v>
      </c>
      <c r="AA22" s="24">
        <f>J22/$Y$11</f>
        <v>0</v>
      </c>
      <c r="AB22" s="7" t="str">
        <f>IF(ISNA(J22),"",TEXT(J22,"#,##0"))</f>
        <v>0</v>
      </c>
      <c r="AC22" s="24">
        <f>K22/$Y$11</f>
        <v>0.53251649387370403</v>
      </c>
      <c r="AD22" s="7" t="str">
        <f>IF(ISNA(K22),"",TEXT(K22,"#,##0"))</f>
        <v>565</v>
      </c>
      <c r="AE22" s="24">
        <f>N22/$Y$11</f>
        <v>0.30725730442978322</v>
      </c>
      <c r="AF22" s="24">
        <f>O22/$Y$11</f>
        <v>0</v>
      </c>
      <c r="AG22" s="7" t="str">
        <f>IF(ISNA(O22),"",TEXT(O22,"#,##0"))</f>
        <v>0</v>
      </c>
      <c r="AH22" s="24">
        <f>P22/$Y$11</f>
        <v>0.70876531573986801</v>
      </c>
      <c r="AI22" s="7" t="str">
        <f>IF(ISNA(P22),"",TEXT(P22,"#,##0"))</f>
        <v>752</v>
      </c>
      <c r="AJ22" s="24">
        <f>E22/$Y$11</f>
        <v>0.176248821866164</v>
      </c>
      <c r="AK22" s="7" t="str">
        <f>IF(ISNA(E22),"",TEXT(E22,"+0;-0"))</f>
        <v>+187</v>
      </c>
      <c r="AL22" s="24" t="e">
        <f>Q22/$Y$11</f>
        <v>#N/A</v>
      </c>
      <c r="AM22" s="24">
        <f>R22/$Y$11</f>
        <v>0.176248821866164</v>
      </c>
      <c r="AN22" s="24" t="e">
        <f>S22/$Y$11</f>
        <v>#N/A</v>
      </c>
      <c r="AO22" s="24" t="e">
        <f>T22/$Y$11</f>
        <v>#N/A</v>
      </c>
      <c r="AP22" s="7">
        <f>IF(ISNA(F22),NA(),MEDIAN(-31.5,F22,238.5))</f>
        <v>33.097345132743364</v>
      </c>
      <c r="AQ22" s="7" t="e">
        <f>IF(ISNA(U22),NA(),MEDIAN(-31.5,U22,238.5))</f>
        <v>#N/A</v>
      </c>
      <c r="AR22" s="7">
        <f>IF(ISNA(V22),NA(),MEDIAN(-31.5,V22,238.5))</f>
        <v>33.097345132743364</v>
      </c>
      <c r="AS22" s="7" t="e">
        <f>IF(ISNA(W22),NA(),MEDIAN(-31.5,W22,238.5))</f>
        <v>#N/A</v>
      </c>
      <c r="AT22" s="7" t="e">
        <f>IF(ISNA(X22),NA(),MEDIAN(-31.5,X22,238.5))</f>
        <v>#N/A</v>
      </c>
      <c r="AU22" s="7" t="str">
        <f>IF(ISNA(F22),"",IF(F22&gt;265,TEXT(F22,"+0;-0")&amp;REPT(_xlfn.UNICHAR(9658),MIN(3,MAX(1,INT(F22/265)))),IF(F22&lt;-35,REPT(_xlfn.UNICHAR(9668),MIN(3,MAX(1,INT(-F22/35))))&amp;TEXT(F22,"+0;-0"),TEXT(F22,"+0;-0"))))</f>
        <v>+33</v>
      </c>
    </row>
    <row r="23" spans="1:47" x14ac:dyDescent="0.35">
      <c r="A23" s="8" t="s">
        <v>252</v>
      </c>
      <c r="B23" s="25">
        <v>1</v>
      </c>
      <c r="C23" s="31">
        <f>G22</f>
        <v>293</v>
      </c>
      <c r="D23" s="31">
        <f>L22</f>
        <v>326</v>
      </c>
      <c r="E23" s="35">
        <f>D23-C23</f>
        <v>33</v>
      </c>
      <c r="F23" s="23">
        <f>IF(C23=0,NA(),(D23-C23)/C23*100)</f>
        <v>11.262798634812286</v>
      </c>
      <c r="G23" s="33">
        <f>G22</f>
        <v>293</v>
      </c>
      <c r="H23" s="33">
        <f>0</f>
        <v>0</v>
      </c>
      <c r="I23" s="33">
        <f>MIN(H23,G23)</f>
        <v>0</v>
      </c>
      <c r="J23" s="33">
        <f>IF(B23&gt;0,ABS(G23-H23),0)</f>
        <v>293</v>
      </c>
      <c r="K23" s="33">
        <f>IF(B23&lt;0,ABS(G23-H23),0)</f>
        <v>0</v>
      </c>
      <c r="L23" s="33">
        <f>L22</f>
        <v>326</v>
      </c>
      <c r="M23" s="33">
        <f>0</f>
        <v>0</v>
      </c>
      <c r="N23" s="33">
        <f>MIN(M23,L23)</f>
        <v>0</v>
      </c>
      <c r="O23" s="33">
        <f>IF(B23&gt;0,ABS(L23-M23),0)</f>
        <v>326</v>
      </c>
      <c r="P23" s="33">
        <f>IF(B23&lt;0,ABS(L23-M23),0)</f>
        <v>0</v>
      </c>
      <c r="Q23" s="35">
        <f>IF(AND($E23&gt;0,$B23&gt;0),$E23,NA())</f>
        <v>33</v>
      </c>
      <c r="R23" s="35" t="e">
        <f>IF(AND($E23&gt;0,$B23&lt;0),$E23,NA())</f>
        <v>#N/A</v>
      </c>
      <c r="S23" s="35" t="e">
        <f>IF(AND($E23&lt;0,$B23&lt;0),$E23,NA())</f>
        <v>#N/A</v>
      </c>
      <c r="T23" s="35" t="e">
        <f>IF(AND($E23&lt;0,$B23&gt;0),$E23,NA())</f>
        <v>#N/A</v>
      </c>
      <c r="U23" s="23">
        <f>IF(AND($F23&gt;0,$B23&gt;0),$F23,NA())</f>
        <v>11.262798634812286</v>
      </c>
      <c r="V23" s="23" t="e">
        <f>IF(AND($F23&gt;0,$B23&lt;0),$F23,NA())</f>
        <v>#N/A</v>
      </c>
      <c r="W23" s="23" t="e">
        <f>IF(AND($F23&lt;0,$B23&lt;0),$F23,NA())</f>
        <v>#N/A</v>
      </c>
      <c r="X23" s="23" t="e">
        <f>IF(AND($F23&lt;0,$B23&gt;0),$F23,NA())</f>
        <v>#N/A</v>
      </c>
      <c r="Y23" s="24"/>
      <c r="Z23" s="24">
        <f>I23/$Y$11</f>
        <v>0</v>
      </c>
      <c r="AA23" s="24">
        <f>J23/$Y$11</f>
        <v>0.27615457115928371</v>
      </c>
      <c r="AB23" s="7" t="str">
        <f>IF(ISNA(J23),"",TEXT(J23,"#,##0"))</f>
        <v>293</v>
      </c>
      <c r="AC23" s="24">
        <f>K23/$Y$11</f>
        <v>0</v>
      </c>
      <c r="AD23" s="7" t="str">
        <f>IF(ISNA(K23),"",TEXT(K23,"#,##0"))</f>
        <v>0</v>
      </c>
      <c r="AE23" s="24">
        <f>N23/$Y$11</f>
        <v>0</v>
      </c>
      <c r="AF23" s="24">
        <f>O23/$Y$11</f>
        <v>0.30725730442978322</v>
      </c>
      <c r="AG23" s="7" t="str">
        <f>IF(ISNA(O23),"",TEXT(O23,"#,##0"))</f>
        <v>326</v>
      </c>
      <c r="AH23" s="24">
        <f>P23/$Y$11</f>
        <v>0</v>
      </c>
      <c r="AI23" s="7" t="str">
        <f>IF(ISNA(P23),"",TEXT(P23,"#,##0"))</f>
        <v>0</v>
      </c>
      <c r="AJ23" s="24">
        <f>E23/$Y$11</f>
        <v>3.1102733270499529E-2</v>
      </c>
      <c r="AK23" s="7" t="str">
        <f>IF(ISNA(E23),"",TEXT(E23,"+0;-0"))</f>
        <v>+33</v>
      </c>
      <c r="AL23" s="24">
        <f>Q23/$Y$11</f>
        <v>3.1102733270499529E-2</v>
      </c>
      <c r="AM23" s="24" t="e">
        <f>R23/$Y$11</f>
        <v>#N/A</v>
      </c>
      <c r="AN23" s="24" t="e">
        <f>S23/$Y$11</f>
        <v>#N/A</v>
      </c>
      <c r="AO23" s="24" t="e">
        <f>T23/$Y$11</f>
        <v>#N/A</v>
      </c>
      <c r="AP23" s="7">
        <f>IF(ISNA(F23),NA(),MEDIAN(-31.5,F23,238.5))</f>
        <v>11.262798634812286</v>
      </c>
      <c r="AQ23" s="7">
        <f>IF(ISNA(U23),NA(),MEDIAN(-31.5,U23,238.5))</f>
        <v>11.262798634812286</v>
      </c>
      <c r="AR23" s="7" t="e">
        <f>IF(ISNA(V23),NA(),MEDIAN(-31.5,V23,238.5))</f>
        <v>#N/A</v>
      </c>
      <c r="AS23" s="7" t="e">
        <f>IF(ISNA(W23),NA(),MEDIAN(-31.5,W23,238.5))</f>
        <v>#N/A</v>
      </c>
      <c r="AT23" s="7" t="e">
        <f>IF(ISNA(X23),NA(),MEDIAN(-31.5,X23,238.5))</f>
        <v>#N/A</v>
      </c>
      <c r="AU23" s="7" t="str">
        <f>IF(ISNA(F23),"",IF(F23&gt;265,TEXT(F23,"+0;-0")&amp;REPT(_xlfn.UNICHAR(9658),MIN(3,MAX(1,INT(F23/265)))),IF(F23&lt;-35,REPT(_xlfn.UNICHAR(9668),MIN(3,MAX(1,INT(-F23/35))))&amp;TEXT(F23,"+0;-0"),TEXT(F23,"+0;-0"))))</f>
        <v>+11</v>
      </c>
    </row>
    <row r="24" spans="1:47" x14ac:dyDescent="0.35">
      <c r="A24" s="8" t="s">
        <v>253</v>
      </c>
      <c r="B24" s="25">
        <v>1</v>
      </c>
      <c r="C24" s="30">
        <v>43</v>
      </c>
      <c r="D24" s="30">
        <v>53</v>
      </c>
      <c r="E24" s="35">
        <f>D24-C24</f>
        <v>10</v>
      </c>
      <c r="F24" s="23">
        <f>IF(C24=0,NA(),(D24-C24)/C24*100)</f>
        <v>23.255813953488371</v>
      </c>
      <c r="G24" s="33">
        <f>G23+B24*C24</f>
        <v>336</v>
      </c>
      <c r="H24" s="33">
        <f>G23</f>
        <v>293</v>
      </c>
      <c r="I24" s="33">
        <f>MIN(H24,G24)</f>
        <v>293</v>
      </c>
      <c r="J24" s="33">
        <f>IF(B24&gt;0,ABS(G24-H24),0)</f>
        <v>43</v>
      </c>
      <c r="K24" s="33">
        <f>IF(B24&lt;0,ABS(G24-H24),0)</f>
        <v>0</v>
      </c>
      <c r="L24" s="33">
        <f>L23+B24*D24</f>
        <v>379</v>
      </c>
      <c r="M24" s="33">
        <f>L23</f>
        <v>326</v>
      </c>
      <c r="N24" s="33">
        <f>MIN(M24,L24)</f>
        <v>326</v>
      </c>
      <c r="O24" s="33">
        <f>IF(B24&gt;0,ABS(L24-M24),0)</f>
        <v>53</v>
      </c>
      <c r="P24" s="33">
        <f>IF(B24&lt;0,ABS(L24-M24),0)</f>
        <v>0</v>
      </c>
      <c r="Q24" s="35">
        <f>IF(AND($E24&gt;0,$B24&gt;0),$E24,NA())</f>
        <v>10</v>
      </c>
      <c r="R24" s="35" t="e">
        <f>IF(AND($E24&gt;0,$B24&lt;0),$E24,NA())</f>
        <v>#N/A</v>
      </c>
      <c r="S24" s="35" t="e">
        <f>IF(AND($E24&lt;0,$B24&lt;0),$E24,NA())</f>
        <v>#N/A</v>
      </c>
      <c r="T24" s="35" t="e">
        <f>IF(AND($E24&lt;0,$B24&gt;0),$E24,NA())</f>
        <v>#N/A</v>
      </c>
      <c r="U24" s="23">
        <f>IF(AND($F24&gt;0,$B24&gt;0),$F24,NA())</f>
        <v>23.255813953488371</v>
      </c>
      <c r="V24" s="23" t="e">
        <f>IF(AND($F24&gt;0,$B24&lt;0),$F24,NA())</f>
        <v>#N/A</v>
      </c>
      <c r="W24" s="23" t="e">
        <f>IF(AND($F24&lt;0,$B24&lt;0),$F24,NA())</f>
        <v>#N/A</v>
      </c>
      <c r="X24" s="23" t="e">
        <f>IF(AND($F24&lt;0,$B24&gt;0),$F24,NA())</f>
        <v>#N/A</v>
      </c>
      <c r="Y24" s="24"/>
      <c r="Z24" s="24">
        <f>I24/$Y$11</f>
        <v>0.27615457115928371</v>
      </c>
      <c r="AA24" s="24">
        <f>J24/$Y$11</f>
        <v>4.0527803958529687E-2</v>
      </c>
      <c r="AB24" s="7" t="str">
        <f>IF(ISNA(J24),"",TEXT(J24,"#,##0"))</f>
        <v>43</v>
      </c>
      <c r="AC24" s="24">
        <f>K24/$Y$11</f>
        <v>0</v>
      </c>
      <c r="AD24" s="7" t="str">
        <f>IF(ISNA(K24),"",TEXT(K24,"#,##0"))</f>
        <v>0</v>
      </c>
      <c r="AE24" s="24">
        <f>N24/$Y$11</f>
        <v>0.30725730442978322</v>
      </c>
      <c r="AF24" s="24">
        <f>O24/$Y$11</f>
        <v>4.9952874646559849E-2</v>
      </c>
      <c r="AG24" s="7" t="str">
        <f>IF(ISNA(O24),"",TEXT(O24,"#,##0"))</f>
        <v>53</v>
      </c>
      <c r="AH24" s="24">
        <f>P24/$Y$11</f>
        <v>0</v>
      </c>
      <c r="AI24" s="7" t="str">
        <f>IF(ISNA(P24),"",TEXT(P24,"#,##0"))</f>
        <v>0</v>
      </c>
      <c r="AJ24" s="24">
        <f>E24/$Y$11</f>
        <v>9.4250706880301596E-3</v>
      </c>
      <c r="AK24" s="7" t="str">
        <f>IF(ISNA(E24),"",TEXT(E24,"+0;-0"))</f>
        <v>+10</v>
      </c>
      <c r="AL24" s="24">
        <f>Q24/$Y$11</f>
        <v>9.4250706880301596E-3</v>
      </c>
      <c r="AM24" s="24" t="e">
        <f>R24/$Y$11</f>
        <v>#N/A</v>
      </c>
      <c r="AN24" s="24" t="e">
        <f>S24/$Y$11</f>
        <v>#N/A</v>
      </c>
      <c r="AO24" s="24" t="e">
        <f>T24/$Y$11</f>
        <v>#N/A</v>
      </c>
      <c r="AP24" s="7">
        <f>IF(ISNA(F24),NA(),MEDIAN(-31.5,F24,238.5))</f>
        <v>23.255813953488371</v>
      </c>
      <c r="AQ24" s="7">
        <f>IF(ISNA(U24),NA(),MEDIAN(-31.5,U24,238.5))</f>
        <v>23.255813953488371</v>
      </c>
      <c r="AR24" s="7" t="e">
        <f>IF(ISNA(V24),NA(),MEDIAN(-31.5,V24,238.5))</f>
        <v>#N/A</v>
      </c>
      <c r="AS24" s="7" t="e">
        <f>IF(ISNA(W24),NA(),MEDIAN(-31.5,W24,238.5))</f>
        <v>#N/A</v>
      </c>
      <c r="AT24" s="7" t="e">
        <f>IF(ISNA(X24),NA(),MEDIAN(-31.5,X24,238.5))</f>
        <v>#N/A</v>
      </c>
      <c r="AU24" s="7" t="str">
        <f>IF(ISNA(F24),"",IF(F24&gt;265,TEXT(F24,"+0;-0")&amp;REPT(_xlfn.UNICHAR(9658),MIN(3,MAX(1,INT(F24/265)))),IF(F24&lt;-35,REPT(_xlfn.UNICHAR(9668),MIN(3,MAX(1,INT(-F24/35))))&amp;TEXT(F24,"+0;-0"),TEXT(F24,"+0;-0"))))</f>
        <v>+23</v>
      </c>
    </row>
    <row r="25" spans="1:47" x14ac:dyDescent="0.35">
      <c r="A25" s="8" t="s">
        <v>254</v>
      </c>
      <c r="B25" s="25">
        <v>1</v>
      </c>
      <c r="C25" s="30">
        <v>73</v>
      </c>
      <c r="D25" s="30">
        <v>66</v>
      </c>
      <c r="E25" s="35">
        <f>D25-C25</f>
        <v>-7</v>
      </c>
      <c r="F25" s="23">
        <f>IF(C25=0,NA(),(D25-C25)/C25*100)</f>
        <v>-9.5890410958904102</v>
      </c>
      <c r="G25" s="33">
        <f>G24+B25*C25</f>
        <v>409</v>
      </c>
      <c r="H25" s="33">
        <f>G24</f>
        <v>336</v>
      </c>
      <c r="I25" s="33">
        <f>MIN(H25,G25)</f>
        <v>336</v>
      </c>
      <c r="J25" s="33">
        <f>IF(B25&gt;0,ABS(G25-H25),0)</f>
        <v>73</v>
      </c>
      <c r="K25" s="33">
        <f>IF(B25&lt;0,ABS(G25-H25),0)</f>
        <v>0</v>
      </c>
      <c r="L25" s="33">
        <f>L24+B25*D25</f>
        <v>445</v>
      </c>
      <c r="M25" s="33">
        <f>L24</f>
        <v>379</v>
      </c>
      <c r="N25" s="33">
        <f>MIN(M25,L25)</f>
        <v>379</v>
      </c>
      <c r="O25" s="33">
        <f>IF(B25&gt;0,ABS(L25-M25),0)</f>
        <v>66</v>
      </c>
      <c r="P25" s="33">
        <f>IF(B25&lt;0,ABS(L25-M25),0)</f>
        <v>0</v>
      </c>
      <c r="Q25" s="35" t="e">
        <f>IF(AND($E25&gt;0,$B25&gt;0),$E25,NA())</f>
        <v>#N/A</v>
      </c>
      <c r="R25" s="35" t="e">
        <f>IF(AND($E25&gt;0,$B25&lt;0),$E25,NA())</f>
        <v>#N/A</v>
      </c>
      <c r="S25" s="35" t="e">
        <f>IF(AND($E25&lt;0,$B25&lt;0),$E25,NA())</f>
        <v>#N/A</v>
      </c>
      <c r="T25" s="35">
        <f>IF(AND($E25&lt;0,$B25&gt;0),$E25,NA())</f>
        <v>-7</v>
      </c>
      <c r="U25" s="23" t="e">
        <f>IF(AND($F25&gt;0,$B25&gt;0),$F25,NA())</f>
        <v>#N/A</v>
      </c>
      <c r="V25" s="23" t="e">
        <f>IF(AND($F25&gt;0,$B25&lt;0),$F25,NA())</f>
        <v>#N/A</v>
      </c>
      <c r="W25" s="23" t="e">
        <f>IF(AND($F25&lt;0,$B25&lt;0),$F25,NA())</f>
        <v>#N/A</v>
      </c>
      <c r="X25" s="23">
        <f>IF(AND($F25&lt;0,$B25&gt;0),$F25,NA())</f>
        <v>-9.5890410958904102</v>
      </c>
      <c r="Y25" s="24"/>
      <c r="Z25" s="24">
        <f>I25/$Y$11</f>
        <v>0.31668237511781339</v>
      </c>
      <c r="AA25" s="24">
        <f>J25/$Y$11</f>
        <v>6.8803016022620164E-2</v>
      </c>
      <c r="AB25" s="7" t="str">
        <f>IF(ISNA(J25),"",TEXT(J25,"#,##0"))</f>
        <v>73</v>
      </c>
      <c r="AC25" s="24">
        <f>K25/$Y$11</f>
        <v>0</v>
      </c>
      <c r="AD25" s="7" t="str">
        <f>IF(ISNA(K25),"",TEXT(K25,"#,##0"))</f>
        <v>0</v>
      </c>
      <c r="AE25" s="24">
        <f>N25/$Y$11</f>
        <v>0.35721017907634306</v>
      </c>
      <c r="AF25" s="24">
        <f>O25/$Y$11</f>
        <v>6.2205466540999059E-2</v>
      </c>
      <c r="AG25" s="7" t="str">
        <f>IF(ISNA(O25),"",TEXT(O25,"#,##0"))</f>
        <v>66</v>
      </c>
      <c r="AH25" s="24">
        <f>P25/$Y$11</f>
        <v>0</v>
      </c>
      <c r="AI25" s="7" t="str">
        <f>IF(ISNA(P25),"",TEXT(P25,"#,##0"))</f>
        <v>0</v>
      </c>
      <c r="AJ25" s="24">
        <f>E25/$Y$11</f>
        <v>-6.5975494816211122E-3</v>
      </c>
      <c r="AK25" s="7" t="str">
        <f>IF(ISNA(E25),"",TEXT(E25,"+0;-0"))</f>
        <v>-7</v>
      </c>
      <c r="AL25" s="24" t="e">
        <f>Q25/$Y$11</f>
        <v>#N/A</v>
      </c>
      <c r="AM25" s="24" t="e">
        <f>R25/$Y$11</f>
        <v>#N/A</v>
      </c>
      <c r="AN25" s="24" t="e">
        <f>S25/$Y$11</f>
        <v>#N/A</v>
      </c>
      <c r="AO25" s="24">
        <f>T25/$Y$11</f>
        <v>-6.5975494816211122E-3</v>
      </c>
      <c r="AP25" s="7">
        <f>IF(ISNA(F25),NA(),MEDIAN(-31.5,F25,238.5))</f>
        <v>-9.5890410958904102</v>
      </c>
      <c r="AQ25" s="7" t="e">
        <f>IF(ISNA(U25),NA(),MEDIAN(-31.5,U25,238.5))</f>
        <v>#N/A</v>
      </c>
      <c r="AR25" s="7" t="e">
        <f>IF(ISNA(V25),NA(),MEDIAN(-31.5,V25,238.5))</f>
        <v>#N/A</v>
      </c>
      <c r="AS25" s="7" t="e">
        <f>IF(ISNA(W25),NA(),MEDIAN(-31.5,W25,238.5))</f>
        <v>#N/A</v>
      </c>
      <c r="AT25" s="7">
        <f>IF(ISNA(X25),NA(),MEDIAN(-31.5,X25,238.5))</f>
        <v>-9.5890410958904102</v>
      </c>
      <c r="AU25" s="7" t="str">
        <f>IF(ISNA(F25),"",IF(F25&gt;265,TEXT(F25,"+0;-0")&amp;REPT(_xlfn.UNICHAR(9658),MIN(3,MAX(1,INT(F25/265)))),IF(F25&lt;-35,REPT(_xlfn.UNICHAR(9668),MIN(3,MAX(1,INT(-F25/35))))&amp;TEXT(F25,"+0;-0"),TEXT(F25,"+0;-0"))))</f>
        <v>-10</v>
      </c>
    </row>
    <row r="26" spans="1:47" x14ac:dyDescent="0.35">
      <c r="A26" s="8" t="s">
        <v>255</v>
      </c>
      <c r="B26" s="25">
        <v>1</v>
      </c>
      <c r="C26" s="31">
        <f>G25</f>
        <v>409</v>
      </c>
      <c r="D26" s="31">
        <f>L25</f>
        <v>445</v>
      </c>
      <c r="E26" s="35">
        <f>D26-C26</f>
        <v>36</v>
      </c>
      <c r="F26" s="23">
        <f>IF(C26=0,NA(),(D26-C26)/C26*100)</f>
        <v>8.8019559902200495</v>
      </c>
      <c r="G26" s="33">
        <f>G25</f>
        <v>409</v>
      </c>
      <c r="H26" s="33">
        <f>0</f>
        <v>0</v>
      </c>
      <c r="I26" s="33">
        <f>MIN(H26,G26)</f>
        <v>0</v>
      </c>
      <c r="J26" s="33">
        <f>IF(B26&gt;0,ABS(G26-H26),0)</f>
        <v>409</v>
      </c>
      <c r="K26" s="33">
        <f>IF(B26&lt;0,ABS(G26-H26),0)</f>
        <v>0</v>
      </c>
      <c r="L26" s="33">
        <f>L25</f>
        <v>445</v>
      </c>
      <c r="M26" s="33">
        <f>0</f>
        <v>0</v>
      </c>
      <c r="N26" s="33">
        <f>MIN(M26,L26)</f>
        <v>0</v>
      </c>
      <c r="O26" s="33">
        <f>IF(B26&gt;0,ABS(L26-M26),0)</f>
        <v>445</v>
      </c>
      <c r="P26" s="33">
        <f>IF(B26&lt;0,ABS(L26-M26),0)</f>
        <v>0</v>
      </c>
      <c r="Q26" s="35">
        <f>IF(AND($E26&gt;0,$B26&gt;0),$E26,NA())</f>
        <v>36</v>
      </c>
      <c r="R26" s="35" t="e">
        <f>IF(AND($E26&gt;0,$B26&lt;0),$E26,NA())</f>
        <v>#N/A</v>
      </c>
      <c r="S26" s="35" t="e">
        <f>IF(AND($E26&lt;0,$B26&lt;0),$E26,NA())</f>
        <v>#N/A</v>
      </c>
      <c r="T26" s="35" t="e">
        <f>IF(AND($E26&lt;0,$B26&gt;0),$E26,NA())</f>
        <v>#N/A</v>
      </c>
      <c r="U26" s="23">
        <f>IF(AND($F26&gt;0,$B26&gt;0),$F26,NA())</f>
        <v>8.8019559902200495</v>
      </c>
      <c r="V26" s="23" t="e">
        <f>IF(AND($F26&gt;0,$B26&lt;0),$F26,NA())</f>
        <v>#N/A</v>
      </c>
      <c r="W26" s="23" t="e">
        <f>IF(AND($F26&lt;0,$B26&lt;0),$F26,NA())</f>
        <v>#N/A</v>
      </c>
      <c r="X26" s="23" t="e">
        <f>IF(AND($F26&lt;0,$B26&gt;0),$F26,NA())</f>
        <v>#N/A</v>
      </c>
      <c r="Y26" s="24"/>
      <c r="Z26" s="24">
        <f>I26/$Y$11</f>
        <v>0</v>
      </c>
      <c r="AA26" s="24">
        <f>J26/$Y$11</f>
        <v>0.38548539114043356</v>
      </c>
      <c r="AB26" s="7" t="str">
        <f>IF(ISNA(J26),"",TEXT(J26,"#,##0"))</f>
        <v>409</v>
      </c>
      <c r="AC26" s="24">
        <f>K26/$Y$11</f>
        <v>0</v>
      </c>
      <c r="AD26" s="7" t="str">
        <f>IF(ISNA(K26),"",TEXT(K26,"#,##0"))</f>
        <v>0</v>
      </c>
      <c r="AE26" s="24">
        <f>N26/$Y$11</f>
        <v>0</v>
      </c>
      <c r="AF26" s="24">
        <f>O26/$Y$11</f>
        <v>0.41941564561734213</v>
      </c>
      <c r="AG26" s="7" t="str">
        <f>IF(ISNA(O26),"",TEXT(O26,"#,##0"))</f>
        <v>445</v>
      </c>
      <c r="AH26" s="24">
        <f>P26/$Y$11</f>
        <v>0</v>
      </c>
      <c r="AI26" s="7" t="str">
        <f>IF(ISNA(P26),"",TEXT(P26,"#,##0"))</f>
        <v>0</v>
      </c>
      <c r="AJ26" s="24">
        <f>E26/$Y$11</f>
        <v>3.3930254476908575E-2</v>
      </c>
      <c r="AK26" s="7" t="str">
        <f>IF(ISNA(E26),"",TEXT(E26,"+0;-0"))</f>
        <v>+36</v>
      </c>
      <c r="AL26" s="24">
        <f>Q26/$Y$11</f>
        <v>3.3930254476908575E-2</v>
      </c>
      <c r="AM26" s="24" t="e">
        <f>R26/$Y$11</f>
        <v>#N/A</v>
      </c>
      <c r="AN26" s="24" t="e">
        <f>S26/$Y$11</f>
        <v>#N/A</v>
      </c>
      <c r="AO26" s="24" t="e">
        <f>T26/$Y$11</f>
        <v>#N/A</v>
      </c>
      <c r="AP26" s="7">
        <f>IF(ISNA(F26),NA(),MEDIAN(-31.5,F26,238.5))</f>
        <v>8.8019559902200495</v>
      </c>
      <c r="AQ26" s="7">
        <f>IF(ISNA(U26),NA(),MEDIAN(-31.5,U26,238.5))</f>
        <v>8.8019559902200495</v>
      </c>
      <c r="AR26" s="7" t="e">
        <f>IF(ISNA(V26),NA(),MEDIAN(-31.5,V26,238.5))</f>
        <v>#N/A</v>
      </c>
      <c r="AS26" s="7" t="e">
        <f>IF(ISNA(W26),NA(),MEDIAN(-31.5,W26,238.5))</f>
        <v>#N/A</v>
      </c>
      <c r="AT26" s="7" t="e">
        <f>IF(ISNA(X26),NA(),MEDIAN(-31.5,X26,238.5))</f>
        <v>#N/A</v>
      </c>
      <c r="AU26" s="7" t="str">
        <f>IF(ISNA(F26),"",IF(F26&gt;265,TEXT(F26,"+0;-0")&amp;REPT(_xlfn.UNICHAR(9658),MIN(3,MAX(1,INT(F26/265)))),IF(F26&lt;-35,REPT(_xlfn.UNICHAR(9668),MIN(3,MAX(1,INT(-F26/35))))&amp;TEXT(F26,"+0;-0"),TEXT(F26,"+0;-0"))))</f>
        <v>+9</v>
      </c>
    </row>
    <row r="27" spans="1:47" x14ac:dyDescent="0.35">
      <c r="A27" s="8" t="s">
        <v>256</v>
      </c>
      <c r="B27" s="25">
        <v>-1</v>
      </c>
      <c r="C27" s="30">
        <v>132</v>
      </c>
      <c r="D27" s="30">
        <v>111</v>
      </c>
      <c r="E27" s="35">
        <f>D27-C27</f>
        <v>-21</v>
      </c>
      <c r="F27" s="23">
        <f>IF(C27=0,NA(),(D27-C27)/C27*100)</f>
        <v>-15.909090909090908</v>
      </c>
      <c r="G27" s="33">
        <f>G26+B27*C27</f>
        <v>277</v>
      </c>
      <c r="H27" s="33">
        <f>G26</f>
        <v>409</v>
      </c>
      <c r="I27" s="33">
        <f>MIN(H27,G27)</f>
        <v>277</v>
      </c>
      <c r="J27" s="33">
        <f>IF(B27&gt;0,ABS(G27-H27),0)</f>
        <v>0</v>
      </c>
      <c r="K27" s="33">
        <f>IF(B27&lt;0,ABS(G27-H27),0)</f>
        <v>132</v>
      </c>
      <c r="L27" s="33">
        <f>L26+B27*D27</f>
        <v>334</v>
      </c>
      <c r="M27" s="33">
        <f>L26</f>
        <v>445</v>
      </c>
      <c r="N27" s="33">
        <f>MIN(M27,L27)</f>
        <v>334</v>
      </c>
      <c r="O27" s="33">
        <f>IF(B27&gt;0,ABS(L27-M27),0)</f>
        <v>0</v>
      </c>
      <c r="P27" s="33">
        <f>IF(B27&lt;0,ABS(L27-M27),0)</f>
        <v>111</v>
      </c>
      <c r="Q27" s="35" t="e">
        <f>IF(AND($E27&gt;0,$B27&gt;0),$E27,NA())</f>
        <v>#N/A</v>
      </c>
      <c r="R27" s="35" t="e">
        <f>IF(AND($E27&gt;0,$B27&lt;0),$E27,NA())</f>
        <v>#N/A</v>
      </c>
      <c r="S27" s="35">
        <f>IF(AND($E27&lt;0,$B27&lt;0),$E27,NA())</f>
        <v>-21</v>
      </c>
      <c r="T27" s="35" t="e">
        <f>IF(AND($E27&lt;0,$B27&gt;0),$E27,NA())</f>
        <v>#N/A</v>
      </c>
      <c r="U27" s="23" t="e">
        <f>IF(AND($F27&gt;0,$B27&gt;0),$F27,NA())</f>
        <v>#N/A</v>
      </c>
      <c r="V27" s="23" t="e">
        <f>IF(AND($F27&gt;0,$B27&lt;0),$F27,NA())</f>
        <v>#N/A</v>
      </c>
      <c r="W27" s="23">
        <f>IF(AND($F27&lt;0,$B27&lt;0),$F27,NA())</f>
        <v>-15.909090909090908</v>
      </c>
      <c r="X27" s="23" t="e">
        <f>IF(AND($F27&lt;0,$B27&gt;0),$F27,NA())</f>
        <v>#N/A</v>
      </c>
      <c r="Y27" s="24"/>
      <c r="Z27" s="24">
        <f>I27/$Y$11</f>
        <v>0.26107445805843543</v>
      </c>
      <c r="AA27" s="24">
        <f>J27/$Y$11</f>
        <v>0</v>
      </c>
      <c r="AB27" s="7" t="str">
        <f>IF(ISNA(J27),"",TEXT(J27,"#,##0"))</f>
        <v>0</v>
      </c>
      <c r="AC27" s="24">
        <f>K27/$Y$11</f>
        <v>0.12441093308199812</v>
      </c>
      <c r="AD27" s="7" t="str">
        <f>IF(ISNA(K27),"",TEXT(K27,"#,##0"))</f>
        <v>132</v>
      </c>
      <c r="AE27" s="24">
        <f>N27/$Y$11</f>
        <v>0.31479736098020733</v>
      </c>
      <c r="AF27" s="24">
        <f>O27/$Y$11</f>
        <v>0</v>
      </c>
      <c r="AG27" s="7" t="str">
        <f>IF(ISNA(O27),"",TEXT(O27,"#,##0"))</f>
        <v>0</v>
      </c>
      <c r="AH27" s="24">
        <f>P27/$Y$11</f>
        <v>0.10461828463713478</v>
      </c>
      <c r="AI27" s="7" t="str">
        <f>IF(ISNA(P27),"",TEXT(P27,"#,##0"))</f>
        <v>111</v>
      </c>
      <c r="AJ27" s="24">
        <f>E27/$Y$11</f>
        <v>-1.9792648444863337E-2</v>
      </c>
      <c r="AK27" s="7" t="str">
        <f>IF(ISNA(E27),"",TEXT(E27,"+0;-0"))</f>
        <v>-21</v>
      </c>
      <c r="AL27" s="24" t="e">
        <f>Q27/$Y$11</f>
        <v>#N/A</v>
      </c>
      <c r="AM27" s="24" t="e">
        <f>R27/$Y$11</f>
        <v>#N/A</v>
      </c>
      <c r="AN27" s="24">
        <f>S27/$Y$11</f>
        <v>-1.9792648444863337E-2</v>
      </c>
      <c r="AO27" s="24" t="e">
        <f>T27/$Y$11</f>
        <v>#N/A</v>
      </c>
      <c r="AP27" s="7">
        <f>IF(ISNA(F27),NA(),MEDIAN(-31.5,F27,238.5))</f>
        <v>-15.909090909090908</v>
      </c>
      <c r="AQ27" s="7" t="e">
        <f>IF(ISNA(U27),NA(),MEDIAN(-31.5,U27,238.5))</f>
        <v>#N/A</v>
      </c>
      <c r="AR27" s="7" t="e">
        <f>IF(ISNA(V27),NA(),MEDIAN(-31.5,V27,238.5))</f>
        <v>#N/A</v>
      </c>
      <c r="AS27" s="7">
        <f>IF(ISNA(W27),NA(),MEDIAN(-31.5,W27,238.5))</f>
        <v>-15.909090909090908</v>
      </c>
      <c r="AT27" s="7" t="e">
        <f>IF(ISNA(X27),NA(),MEDIAN(-31.5,X27,238.5))</f>
        <v>#N/A</v>
      </c>
      <c r="AU27" s="7" t="str">
        <f>IF(ISNA(F27),"",IF(F27&gt;265,TEXT(F27,"+0;-0")&amp;REPT(_xlfn.UNICHAR(9658),MIN(3,MAX(1,INT(F27/265)))),IF(F27&lt;-35,REPT(_xlfn.UNICHAR(9668),MIN(3,MAX(1,INT(-F27/35))))&amp;TEXT(F27,"+0;-0"),TEXT(F27,"+0;-0"))))</f>
        <v>-16</v>
      </c>
    </row>
    <row r="28" spans="1:47" x14ac:dyDescent="0.35">
      <c r="A28" s="8" t="s">
        <v>257</v>
      </c>
      <c r="B28" s="25">
        <v>1</v>
      </c>
      <c r="C28" s="31">
        <f>G27</f>
        <v>277</v>
      </c>
      <c r="D28" s="31">
        <f>L27</f>
        <v>334</v>
      </c>
      <c r="E28" s="35">
        <f>D28-C28</f>
        <v>57</v>
      </c>
      <c r="F28" s="23">
        <f>IF(C28=0,NA(),(D28-C28)/C28*100)</f>
        <v>20.577617328519857</v>
      </c>
      <c r="G28" s="33">
        <f>G27</f>
        <v>277</v>
      </c>
      <c r="H28" s="33">
        <f>0</f>
        <v>0</v>
      </c>
      <c r="I28" s="33">
        <f>MIN(H28,G28)</f>
        <v>0</v>
      </c>
      <c r="J28" s="33">
        <f>IF(B28&gt;0,ABS(G28-H28),0)</f>
        <v>277</v>
      </c>
      <c r="K28" s="33">
        <f>IF(B28&lt;0,ABS(G28-H28),0)</f>
        <v>0</v>
      </c>
      <c r="L28" s="33">
        <f>L27</f>
        <v>334</v>
      </c>
      <c r="M28" s="33">
        <f>0</f>
        <v>0</v>
      </c>
      <c r="N28" s="33">
        <f>MIN(M28,L28)</f>
        <v>0</v>
      </c>
      <c r="O28" s="33">
        <f>IF(B28&gt;0,ABS(L28-M28),0)</f>
        <v>334</v>
      </c>
      <c r="P28" s="33">
        <f>IF(B28&lt;0,ABS(L28-M28),0)</f>
        <v>0</v>
      </c>
      <c r="Q28" s="35">
        <f>IF(AND($E28&gt;0,$B28&gt;0),$E28,NA())</f>
        <v>57</v>
      </c>
      <c r="R28" s="35" t="e">
        <f>IF(AND($E28&gt;0,$B28&lt;0),$E28,NA())</f>
        <v>#N/A</v>
      </c>
      <c r="S28" s="35" t="e">
        <f>IF(AND($E28&lt;0,$B28&lt;0),$E28,NA())</f>
        <v>#N/A</v>
      </c>
      <c r="T28" s="35" t="e">
        <f>IF(AND($E28&lt;0,$B28&gt;0),$E28,NA())</f>
        <v>#N/A</v>
      </c>
      <c r="U28" s="23">
        <f>IF(AND($F28&gt;0,$B28&gt;0),$F28,NA())</f>
        <v>20.577617328519857</v>
      </c>
      <c r="V28" s="23" t="e">
        <f>IF(AND($F28&gt;0,$B28&lt;0),$F28,NA())</f>
        <v>#N/A</v>
      </c>
      <c r="W28" s="23" t="e">
        <f>IF(AND($F28&lt;0,$B28&lt;0),$F28,NA())</f>
        <v>#N/A</v>
      </c>
      <c r="X28" s="23" t="e">
        <f>IF(AND($F28&lt;0,$B28&gt;0),$F28,NA())</f>
        <v>#N/A</v>
      </c>
      <c r="Y28" s="24"/>
      <c r="Z28" s="24">
        <f>I28/$Y$11</f>
        <v>0</v>
      </c>
      <c r="AA28" s="24">
        <f>J28/$Y$11</f>
        <v>0.26107445805843543</v>
      </c>
      <c r="AB28" s="7" t="str">
        <f>IF(ISNA(J28),"",TEXT(J28,"#,##0"))</f>
        <v>277</v>
      </c>
      <c r="AC28" s="24">
        <f>K28/$Y$11</f>
        <v>0</v>
      </c>
      <c r="AD28" s="7" t="str">
        <f>IF(ISNA(K28),"",TEXT(K28,"#,##0"))</f>
        <v>0</v>
      </c>
      <c r="AE28" s="24">
        <f>N28/$Y$11</f>
        <v>0</v>
      </c>
      <c r="AF28" s="24">
        <f>O28/$Y$11</f>
        <v>0.31479736098020733</v>
      </c>
      <c r="AG28" s="7" t="str">
        <f>IF(ISNA(O28),"",TEXT(O28,"#,##0"))</f>
        <v>334</v>
      </c>
      <c r="AH28" s="24">
        <f>P28/$Y$11</f>
        <v>0</v>
      </c>
      <c r="AI28" s="7" t="str">
        <f>IF(ISNA(P28),"",TEXT(P28,"#,##0"))</f>
        <v>0</v>
      </c>
      <c r="AJ28" s="24">
        <f>E28/$Y$11</f>
        <v>5.3722902921771912E-2</v>
      </c>
      <c r="AK28" s="7" t="str">
        <f>IF(ISNA(E28),"",TEXT(E28,"+0;-0"))</f>
        <v>+57</v>
      </c>
      <c r="AL28" s="24">
        <f>Q28/$Y$11</f>
        <v>5.3722902921771912E-2</v>
      </c>
      <c r="AM28" s="24" t="e">
        <f>R28/$Y$11</f>
        <v>#N/A</v>
      </c>
      <c r="AN28" s="24" t="e">
        <f>S28/$Y$11</f>
        <v>#N/A</v>
      </c>
      <c r="AO28" s="24" t="e">
        <f>T28/$Y$11</f>
        <v>#N/A</v>
      </c>
      <c r="AP28" s="7">
        <f>IF(ISNA(F28),NA(),MEDIAN(-31.5,F28,238.5))</f>
        <v>20.577617328519857</v>
      </c>
      <c r="AQ28" s="7">
        <f>IF(ISNA(U28),NA(),MEDIAN(-31.5,U28,238.5))</f>
        <v>20.577617328519857</v>
      </c>
      <c r="AR28" s="7" t="e">
        <f>IF(ISNA(V28),NA(),MEDIAN(-31.5,V28,238.5))</f>
        <v>#N/A</v>
      </c>
      <c r="AS28" s="7" t="e">
        <f>IF(ISNA(W28),NA(),MEDIAN(-31.5,W28,238.5))</f>
        <v>#N/A</v>
      </c>
      <c r="AT28" s="7" t="e">
        <f>IF(ISNA(X28),NA(),MEDIAN(-31.5,X28,238.5))</f>
        <v>#N/A</v>
      </c>
      <c r="AU28" s="7" t="str">
        <f>IF(ISNA(F28),"",IF(F28&gt;265,TEXT(F28,"+0;-0")&amp;REPT(_xlfn.UNICHAR(9658),MIN(3,MAX(1,INT(F28/265)))),IF(F28&lt;-35,REPT(_xlfn.UNICHAR(9668),MIN(3,MAX(1,INT(-F28/35))))&amp;TEXT(F28,"+0;-0"),TEXT(F28,"+0;-0"))))</f>
        <v>+21</v>
      </c>
    </row>
    <row r="29" spans="1:47" x14ac:dyDescent="0.35">
      <c r="A29" s="8" t="s">
        <v>258</v>
      </c>
      <c r="B29" s="25">
        <v>-1</v>
      </c>
      <c r="C29" s="30">
        <v>89</v>
      </c>
      <c r="D29" s="30">
        <v>55</v>
      </c>
      <c r="E29" s="35">
        <f>D29-C29</f>
        <v>-34</v>
      </c>
      <c r="F29" s="23">
        <f>IF(C29=0,NA(),(D29-C29)/C29*100)</f>
        <v>-38.202247191011232</v>
      </c>
      <c r="G29" s="33">
        <f>G28+B29*C29</f>
        <v>188</v>
      </c>
      <c r="H29" s="33">
        <f>G28</f>
        <v>277</v>
      </c>
      <c r="I29" s="33">
        <f>MIN(H29,G29)</f>
        <v>188</v>
      </c>
      <c r="J29" s="33">
        <f>IF(B29&gt;0,ABS(G29-H29),0)</f>
        <v>0</v>
      </c>
      <c r="K29" s="33">
        <f>IF(B29&lt;0,ABS(G29-H29),0)</f>
        <v>89</v>
      </c>
      <c r="L29" s="33">
        <f>L28+B29*D29</f>
        <v>279</v>
      </c>
      <c r="M29" s="33">
        <f>L28</f>
        <v>334</v>
      </c>
      <c r="N29" s="33">
        <f>MIN(M29,L29)</f>
        <v>279</v>
      </c>
      <c r="O29" s="33">
        <f>IF(B29&gt;0,ABS(L29-M29),0)</f>
        <v>0</v>
      </c>
      <c r="P29" s="33">
        <f>IF(B29&lt;0,ABS(L29-M29),0)</f>
        <v>55</v>
      </c>
      <c r="Q29" s="35" t="e">
        <f>IF(AND($E29&gt;0,$B29&gt;0),$E29,NA())</f>
        <v>#N/A</v>
      </c>
      <c r="R29" s="35" t="e">
        <f>IF(AND($E29&gt;0,$B29&lt;0),$E29,NA())</f>
        <v>#N/A</v>
      </c>
      <c r="S29" s="35">
        <f>IF(AND($E29&lt;0,$B29&lt;0),$E29,NA())</f>
        <v>-34</v>
      </c>
      <c r="T29" s="35" t="e">
        <f>IF(AND($E29&lt;0,$B29&gt;0),$E29,NA())</f>
        <v>#N/A</v>
      </c>
      <c r="U29" s="23" t="e">
        <f>IF(AND($F29&gt;0,$B29&gt;0),$F29,NA())</f>
        <v>#N/A</v>
      </c>
      <c r="V29" s="23" t="e">
        <f>IF(AND($F29&gt;0,$B29&lt;0),$F29,NA())</f>
        <v>#N/A</v>
      </c>
      <c r="W29" s="23">
        <f>IF(AND($F29&lt;0,$B29&lt;0),$F29,NA())</f>
        <v>-38.202247191011232</v>
      </c>
      <c r="X29" s="23" t="e">
        <f>IF(AND($F29&lt;0,$B29&gt;0),$F29,NA())</f>
        <v>#N/A</v>
      </c>
      <c r="Y29" s="24"/>
      <c r="Z29" s="24">
        <f>I29/$Y$11</f>
        <v>0.177191328934967</v>
      </c>
      <c r="AA29" s="24">
        <f>J29/$Y$11</f>
        <v>0</v>
      </c>
      <c r="AB29" s="7" t="str">
        <f>IF(ISNA(J29),"",TEXT(J29,"#,##0"))</f>
        <v>0</v>
      </c>
      <c r="AC29" s="24">
        <f>K29/$Y$11</f>
        <v>8.3883129123468431E-2</v>
      </c>
      <c r="AD29" s="7" t="str">
        <f>IF(ISNA(K29),"",TEXT(K29,"#,##0"))</f>
        <v>89</v>
      </c>
      <c r="AE29" s="24">
        <f>N29/$Y$11</f>
        <v>0.26295947219604149</v>
      </c>
      <c r="AF29" s="24">
        <f>O29/$Y$11</f>
        <v>0</v>
      </c>
      <c r="AG29" s="7" t="str">
        <f>IF(ISNA(O29),"",TEXT(O29,"#,##0"))</f>
        <v>0</v>
      </c>
      <c r="AH29" s="24">
        <f>P29/$Y$11</f>
        <v>5.1837888784165884E-2</v>
      </c>
      <c r="AI29" s="7" t="str">
        <f>IF(ISNA(P29),"",TEXT(P29,"#,##0"))</f>
        <v>55</v>
      </c>
      <c r="AJ29" s="24">
        <f>E29/$Y$11</f>
        <v>-3.2045240339302547E-2</v>
      </c>
      <c r="AK29" s="7" t="str">
        <f>IF(ISNA(E29),"",TEXT(E29,"+0;-0"))</f>
        <v>-34</v>
      </c>
      <c r="AL29" s="24" t="e">
        <f>Q29/$Y$11</f>
        <v>#N/A</v>
      </c>
      <c r="AM29" s="24" t="e">
        <f>R29/$Y$11</f>
        <v>#N/A</v>
      </c>
      <c r="AN29" s="24">
        <f>S29/$Y$11</f>
        <v>-3.2045240339302547E-2</v>
      </c>
      <c r="AO29" s="24" t="e">
        <f>T29/$Y$11</f>
        <v>#N/A</v>
      </c>
      <c r="AP29" s="7">
        <f>IF(ISNA(F29),NA(),MEDIAN(-31.5,F29,238.5))</f>
        <v>-31.5</v>
      </c>
      <c r="AQ29" s="7" t="e">
        <f>IF(ISNA(U29),NA(),MEDIAN(-31.5,U29,238.5))</f>
        <v>#N/A</v>
      </c>
      <c r="AR29" s="7" t="e">
        <f>IF(ISNA(V29),NA(),MEDIAN(-31.5,V29,238.5))</f>
        <v>#N/A</v>
      </c>
      <c r="AS29" s="7">
        <f>IF(ISNA(W29),NA(),MEDIAN(-31.5,W29,238.5))</f>
        <v>-31.5</v>
      </c>
      <c r="AT29" s="7" t="e">
        <f>IF(ISNA(X29),NA(),MEDIAN(-31.5,X29,238.5))</f>
        <v>#N/A</v>
      </c>
      <c r="AU29" s="7" t="str">
        <f>IF(ISNA(F29),"",IF(F29&gt;265,TEXT(F29,"+0;-0")&amp;REPT(_xlfn.UNICHAR(9658),MIN(3,MAX(1,INT(F29/265)))),IF(F29&lt;-35,REPT(_xlfn.UNICHAR(9668),MIN(3,MAX(1,INT(-F29/35))))&amp;TEXT(F29,"+0;-0"),TEXT(F29,"+0;-0"))))</f>
        <v>◄-38</v>
      </c>
    </row>
    <row r="30" spans="1:47" x14ac:dyDescent="0.35">
      <c r="A30" s="8" t="s">
        <v>259</v>
      </c>
      <c r="B30" s="25">
        <v>1</v>
      </c>
      <c r="C30" s="31">
        <f>G29</f>
        <v>188</v>
      </c>
      <c r="D30" s="31">
        <f>L29</f>
        <v>279</v>
      </c>
      <c r="E30" s="35">
        <f>D30-C30</f>
        <v>91</v>
      </c>
      <c r="F30" s="23">
        <f>IF(C30=0,NA(),(D30-C30)/C30*100)</f>
        <v>48.404255319148938</v>
      </c>
      <c r="G30" s="33">
        <f>G29</f>
        <v>188</v>
      </c>
      <c r="H30" s="33">
        <f>0</f>
        <v>0</v>
      </c>
      <c r="I30" s="33">
        <f>MIN(H30,G30)</f>
        <v>0</v>
      </c>
      <c r="J30" s="33">
        <f>IF(B30&gt;0,ABS(G30-H30),0)</f>
        <v>188</v>
      </c>
      <c r="K30" s="33">
        <f>IF(B30&lt;0,ABS(G30-H30),0)</f>
        <v>0</v>
      </c>
      <c r="L30" s="33">
        <f>L29</f>
        <v>279</v>
      </c>
      <c r="M30" s="33">
        <f>0</f>
        <v>0</v>
      </c>
      <c r="N30" s="33">
        <f>MIN(M30,L30)</f>
        <v>0</v>
      </c>
      <c r="O30" s="33">
        <f>IF(B30&gt;0,ABS(L30-M30),0)</f>
        <v>279</v>
      </c>
      <c r="P30" s="33">
        <f>IF(B30&lt;0,ABS(L30-M30),0)</f>
        <v>0</v>
      </c>
      <c r="Q30" s="35">
        <f>IF(AND($E30&gt;0,$B30&gt;0),$E30,NA())</f>
        <v>91</v>
      </c>
      <c r="R30" s="35" t="e">
        <f>IF(AND($E30&gt;0,$B30&lt;0),$E30,NA())</f>
        <v>#N/A</v>
      </c>
      <c r="S30" s="35" t="e">
        <f>IF(AND($E30&lt;0,$B30&lt;0),$E30,NA())</f>
        <v>#N/A</v>
      </c>
      <c r="T30" s="35" t="e">
        <f>IF(AND($E30&lt;0,$B30&gt;0),$E30,NA())</f>
        <v>#N/A</v>
      </c>
      <c r="U30" s="23">
        <f>IF(AND($F30&gt;0,$B30&gt;0),$F30,NA())</f>
        <v>48.404255319148938</v>
      </c>
      <c r="V30" s="23" t="e">
        <f>IF(AND($F30&gt;0,$B30&lt;0),$F30,NA())</f>
        <v>#N/A</v>
      </c>
      <c r="W30" s="23" t="e">
        <f>IF(AND($F30&lt;0,$B30&lt;0),$F30,NA())</f>
        <v>#N/A</v>
      </c>
      <c r="X30" s="23" t="e">
        <f>IF(AND($F30&lt;0,$B30&gt;0),$F30,NA())</f>
        <v>#N/A</v>
      </c>
      <c r="Y30" s="24"/>
      <c r="Z30" s="24">
        <f>I30/$Y$11</f>
        <v>0</v>
      </c>
      <c r="AA30" s="24">
        <f>J30/$Y$11</f>
        <v>0.177191328934967</v>
      </c>
      <c r="AB30" s="7" t="str">
        <f>IF(ISNA(J30),"",TEXT(J30,"#,##0"))</f>
        <v>188</v>
      </c>
      <c r="AC30" s="24">
        <f>K30/$Y$11</f>
        <v>0</v>
      </c>
      <c r="AD30" s="7" t="str">
        <f>IF(ISNA(K30),"",TEXT(K30,"#,##0"))</f>
        <v>0</v>
      </c>
      <c r="AE30" s="24">
        <f>N30/$Y$11</f>
        <v>0</v>
      </c>
      <c r="AF30" s="24">
        <f>O30/$Y$11</f>
        <v>0.26295947219604149</v>
      </c>
      <c r="AG30" s="7" t="str">
        <f>IF(ISNA(O30),"",TEXT(O30,"#,##0"))</f>
        <v>279</v>
      </c>
      <c r="AH30" s="24">
        <f>P30/$Y$11</f>
        <v>0</v>
      </c>
      <c r="AI30" s="7" t="str">
        <f>IF(ISNA(P30),"",TEXT(P30,"#,##0"))</f>
        <v>0</v>
      </c>
      <c r="AJ30" s="24">
        <f>E30/$Y$11</f>
        <v>8.5768143261074459E-2</v>
      </c>
      <c r="AK30" s="7" t="str">
        <f>IF(ISNA(E30),"",TEXT(E30,"+0;-0"))</f>
        <v>+91</v>
      </c>
      <c r="AL30" s="24">
        <f>Q30/$Y$11</f>
        <v>8.5768143261074459E-2</v>
      </c>
      <c r="AM30" s="24" t="e">
        <f>R30/$Y$11</f>
        <v>#N/A</v>
      </c>
      <c r="AN30" s="24" t="e">
        <f>S30/$Y$11</f>
        <v>#N/A</v>
      </c>
      <c r="AO30" s="24" t="e">
        <f>T30/$Y$11</f>
        <v>#N/A</v>
      </c>
      <c r="AP30" s="7">
        <f>IF(ISNA(F30),NA(),MEDIAN(-31.5,F30,238.5))</f>
        <v>48.404255319148938</v>
      </c>
      <c r="AQ30" s="7">
        <f>IF(ISNA(U30),NA(),MEDIAN(-31.5,U30,238.5))</f>
        <v>48.404255319148938</v>
      </c>
      <c r="AR30" s="7" t="e">
        <f>IF(ISNA(V30),NA(),MEDIAN(-31.5,V30,238.5))</f>
        <v>#N/A</v>
      </c>
      <c r="AS30" s="7" t="e">
        <f>IF(ISNA(W30),NA(),MEDIAN(-31.5,W30,238.5))</f>
        <v>#N/A</v>
      </c>
      <c r="AT30" s="7" t="e">
        <f>IF(ISNA(X30),NA(),MEDIAN(-31.5,X30,238.5))</f>
        <v>#N/A</v>
      </c>
      <c r="AU30" s="7" t="str">
        <f>IF(ISNA(F30),"",IF(F30&gt;265,TEXT(F30,"+0;-0")&amp;REPT(_xlfn.UNICHAR(9658),MIN(3,MAX(1,INT(F30/265)))),IF(F30&lt;-35,REPT(_xlfn.UNICHAR(9668),MIN(3,MAX(1,INT(-F30/35))))&amp;TEXT(F30,"+0;-0"),TEXT(F30,"+0;-0"))))</f>
        <v>+48</v>
      </c>
    </row>
  </sheetData>
  <mergeCells count="7">
    <mergeCell ref="B7:AU7"/>
    <mergeCell ref="B1:AU1"/>
    <mergeCell ref="B2:AU2"/>
    <mergeCell ref="B3:AU3"/>
    <mergeCell ref="B4:AU4"/>
    <mergeCell ref="B5:AU5"/>
    <mergeCell ref="B6:AU6"/>
  </mergeCells>
  <printOptions horizontalCentered="1" verticalCentered="1"/>
  <pageMargins left="0.25" right="0.25" top="0.25" bottom="0.25" header="0.125" footer="0.125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Read me</vt:lpstr>
      <vt:lpstr>C01A</vt:lpstr>
      <vt:lpstr>C02A</vt:lpstr>
      <vt:lpstr>C03A</vt:lpstr>
      <vt:lpstr>C04A</vt:lpstr>
      <vt:lpstr>C05X</vt:lpstr>
      <vt:lpstr>C06F</vt:lpstr>
      <vt:lpstr>C12A</vt:lpstr>
      <vt:lpstr>'C01A'!Print_Area</vt:lpstr>
      <vt:lpstr>'C02A'!Print_Area</vt:lpstr>
      <vt:lpstr>'C03A'!Print_Area</vt:lpstr>
      <vt:lpstr>'C04A'!Print_Area</vt:lpstr>
      <vt:lpstr>'C05X'!Print_Area</vt:lpstr>
      <vt:lpstr>'C06F'!Print_Area</vt:lpstr>
      <vt:lpstr>'C12A'!Print_Area</vt:lpstr>
      <vt:lpstr>'Read me'!Print_Area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Phillips</dc:creator>
  <cp:lastModifiedBy>Wayne Phillips</cp:lastModifiedBy>
  <dcterms:created xsi:type="dcterms:W3CDTF">2026-08-19T05:37:50Z</dcterms:created>
  <dcterms:modified xsi:type="dcterms:W3CDTF">2026-08-19T05:39:00Z</dcterms:modified>
</cp:coreProperties>
</file>